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9.xml" ContentType="application/vnd.ms-excel.controlproperties+xml"/>
  <Override PartName="/xl/drawings/drawing9.xml" ContentType="application/vnd.openxmlformats-officedocument.drawing+xml"/>
  <Override PartName="/xl/ctrlProps/ctrlProp20.xml" ContentType="application/vnd.ms-excel.controlproperties+xml"/>
  <Override PartName="/xl/drawings/drawing10.xml" ContentType="application/vnd.openxmlformats-officedocument.drawing+xml"/>
  <Override PartName="/xl/ctrlProps/ctrlProp21.xml" ContentType="application/vnd.ms-excel.controlproperties+xml"/>
  <Override PartName="/xl/drawings/drawing11.xml" ContentType="application/vnd.openxmlformats-officedocument.drawing+xml"/>
  <Override PartName="/xl/ctrlProps/ctrlProp22.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23.xml" ContentType="application/vnd.ms-excel.controlproperties+xml"/>
  <Override PartName="/xl/ctrlProps/ctrlProp24.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updateLinks="never" codeName="ThisWorkbook" defaultThemeVersion="124226"/>
  <mc:AlternateContent xmlns:mc="http://schemas.openxmlformats.org/markup-compatibility/2006">
    <mc:Choice Requires="x15">
      <x15ac:absPath xmlns:x15ac="http://schemas.microsoft.com/office/spreadsheetml/2010/11/ac" url="C:\Users\satyamgupta\OneDrive - Power Grid Corporation of India Limited\CS - G3\G3\00_Aakash - Satyam\08_TL01-Diversion_NVDA\Bidding Documents\Volume-III\"/>
    </mc:Choice>
  </mc:AlternateContent>
  <xr:revisionPtr revIDLastSave="357" documentId="13_ncr:1_{CC643421-15F4-414C-9CC4-EC61A1664DE5}" xr6:coauthVersionLast="36" xr6:coauthVersionMax="47" xr10:uidLastSave="{FBC3B0EB-7930-4D5F-B882-6D110DA2475C}"/>
  <workbookProtection workbookPassword="DABE" lockStructure="1"/>
  <bookViews>
    <workbookView xWindow="-120" yWindow="-120" windowWidth="29040" windowHeight="15720" tabRatio="866" firstSheet="7" activeTab="27" xr2:uid="{00000000-000D-0000-FFFF-FFFF00000000}"/>
  </bookViews>
  <sheets>
    <sheet name="Basic" sheetId="1" state="hidden" r:id="rId1"/>
    <sheet name="Cover" sheetId="2" r:id="rId2"/>
    <sheet name="Names of Bidder" sheetId="3" r:id="rId3"/>
    <sheet name="Attach 3(JV)" sheetId="4" r:id="rId4"/>
    <sheet name="Attach-3 (QR)" sheetId="5" r:id="rId5"/>
    <sheet name="Attach 4" sheetId="6" r:id="rId6"/>
    <sheet name="Attach 4 (A)" sheetId="7" r:id="rId7"/>
    <sheet name="Attach 4 (B)" sheetId="8" r:id="rId8"/>
    <sheet name="Attach 5" sheetId="9" r:id="rId9"/>
    <sheet name="Attach 5A" sheetId="10" r:id="rId10"/>
    <sheet name="Attach 5B" sheetId="11" state="hidden"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state="hidden" r:id="rId20"/>
    <sheet name="Attach 15" sheetId="21" r:id="rId21"/>
    <sheet name="Attach 16" sheetId="22" r:id="rId22"/>
    <sheet name="Attach 17" sheetId="23" r:id="rId23"/>
    <sheet name="Attach 18" sheetId="24" r:id="rId24"/>
    <sheet name="Attach 19" sheetId="25" r:id="rId25"/>
    <sheet name="Attach-20" sheetId="26" state="hidden" r:id="rId26"/>
    <sheet name="Attach 25" sheetId="27" state="hidden" r:id="rId27"/>
    <sheet name="Bid Form 1st Envelope " sheetId="28" r:id="rId28"/>
    <sheet name="N to W" sheetId="29" state="hidden" r:id="rId29"/>
    <sheet name="Sheet1" sheetId="30" state="hidden" r:id="rId30"/>
  </sheets>
  <externalReferences>
    <externalReference r:id="rId31"/>
    <externalReference r:id="rId32"/>
  </externalReferences>
  <definedNames>
    <definedName name="\A" localSheetId="22">#REF!</definedName>
    <definedName name="\A" localSheetId="26">#REF!</definedName>
    <definedName name="\A" localSheetId="10">#REF!</definedName>
    <definedName name="\A" localSheetId="4">#REF!</definedName>
    <definedName name="\A">#REF!</definedName>
    <definedName name="\aa" localSheetId="26">#REF!</definedName>
    <definedName name="\aa" localSheetId="10">#REF!</definedName>
    <definedName name="\aa">#REF!</definedName>
    <definedName name="\B" localSheetId="22">#REF!</definedName>
    <definedName name="\B" localSheetId="26">#REF!</definedName>
    <definedName name="\B" localSheetId="10">#REF!</definedName>
    <definedName name="\B" localSheetId="4">#REF!</definedName>
    <definedName name="\B">#REF!</definedName>
    <definedName name="\C" localSheetId="22">#REF!</definedName>
    <definedName name="\C" localSheetId="26">#REF!</definedName>
    <definedName name="\C" localSheetId="10">#REF!</definedName>
    <definedName name="\C" localSheetId="4">#REF!</definedName>
    <definedName name="\C">#REF!</definedName>
    <definedName name="\M" localSheetId="26">#REF!</definedName>
    <definedName name="\M" localSheetId="10">#REF!</definedName>
    <definedName name="\M" localSheetId="4">#REF!</definedName>
    <definedName name="\M">#REF!</definedName>
    <definedName name="\N" localSheetId="26">#REF!</definedName>
    <definedName name="\N" localSheetId="10">#REF!</definedName>
    <definedName name="\N" localSheetId="4">#REF!</definedName>
    <definedName name="\N">#REF!</definedName>
    <definedName name="\P" localSheetId="26">#REF!</definedName>
    <definedName name="\P" localSheetId="10">#REF!</definedName>
    <definedName name="\P" localSheetId="4">#REF!</definedName>
    <definedName name="\P">#REF!</definedName>
    <definedName name="\R" localSheetId="26">#REF!</definedName>
    <definedName name="\R" localSheetId="10">#REF!</definedName>
    <definedName name="\R" localSheetId="4">#REF!</definedName>
    <definedName name="\R">#REF!</definedName>
    <definedName name="\U" localSheetId="26">#REF!</definedName>
    <definedName name="\U" localSheetId="10">#REF!</definedName>
    <definedName name="\U" localSheetId="4">#REF!</definedName>
    <definedName name="\U">#REF!</definedName>
    <definedName name="\V" localSheetId="26">#REF!</definedName>
    <definedName name="\V" localSheetId="10">#REF!</definedName>
    <definedName name="\V" localSheetId="4">#REF!</definedName>
    <definedName name="\V">#REF!</definedName>
    <definedName name="\x" localSheetId="26">#REF!</definedName>
    <definedName name="\x" localSheetId="10">#REF!</definedName>
    <definedName name="\x">#REF!</definedName>
    <definedName name="ab" localSheetId="26">#REF!</definedName>
    <definedName name="ab" localSheetId="10">#REF!</definedName>
    <definedName name="ab" localSheetId="4">#REF!</definedName>
    <definedName name="ab">#REF!</definedName>
    <definedName name="biddername" localSheetId="26">#REF!</definedName>
    <definedName name="biddername" localSheetId="10">#REF!</definedName>
    <definedName name="biddername">#REF!</definedName>
    <definedName name="BL2A" localSheetId="26">#REF!</definedName>
    <definedName name="BL2A" localSheetId="10">#REF!</definedName>
    <definedName name="BL2A" localSheetId="4">'Attach-3 (QR)'!$J$331</definedName>
    <definedName name="BL2A">#REF!</definedName>
    <definedName name="BL2A2" localSheetId="26">#REF!</definedName>
    <definedName name="BL2A2" localSheetId="10">#REF!</definedName>
    <definedName name="BL2A2" localSheetId="4">'Attach-3 (QR)'!#REF!</definedName>
    <definedName name="BL2A2">#REF!</definedName>
    <definedName name="BL2AA" localSheetId="26">#REF!</definedName>
    <definedName name="BL2AA" localSheetId="10">#REF!</definedName>
    <definedName name="BL2AA" localSheetId="4">'Attach-3 (QR)'!$J$331</definedName>
    <definedName name="BL2AA">#REF!</definedName>
    <definedName name="BL2AAA" localSheetId="22">'[1]Attach QR'!$J$785</definedName>
    <definedName name="BL2AAA" localSheetId="26">#REF!</definedName>
    <definedName name="BL2AAA" localSheetId="10">#REF!</definedName>
    <definedName name="BL2AAA" localSheetId="4">'Attach-3 (QR)'!#REF!</definedName>
    <definedName name="BL2AAA">#REF!</definedName>
    <definedName name="BL2B" localSheetId="26">#REF!</definedName>
    <definedName name="BL2B" localSheetId="10">#REF!</definedName>
    <definedName name="BL2B" localSheetId="4">'Attach-3 (QR)'!$K$331</definedName>
    <definedName name="BL2B">#REF!</definedName>
    <definedName name="BL2BB" localSheetId="26">#REF!</definedName>
    <definedName name="BL2BB" localSheetId="10">#REF!</definedName>
    <definedName name="BL2BB" localSheetId="4">'Attach-3 (QR)'!#REF!</definedName>
    <definedName name="BL2BB">#REF!</definedName>
    <definedName name="BL2BBB" localSheetId="22">'[1]Attach QR'!$K$785</definedName>
    <definedName name="BL2BBB" localSheetId="26">#REF!</definedName>
    <definedName name="BL2BBB" localSheetId="10">#REF!</definedName>
    <definedName name="BL2BBB" localSheetId="4">'Attach-3 (QR)'!#REF!</definedName>
    <definedName name="BL2BBB">#REF!</definedName>
    <definedName name="BL2C" localSheetId="26">#REF!</definedName>
    <definedName name="BL2C" localSheetId="10">#REF!</definedName>
    <definedName name="BL2C" localSheetId="4">'Attach-3 (QR)'!$L$331</definedName>
    <definedName name="BL2C">#REF!</definedName>
    <definedName name="BL2CC" localSheetId="26">#REF!</definedName>
    <definedName name="BL2CC" localSheetId="10">#REF!</definedName>
    <definedName name="BL2CC" localSheetId="4">'Attach-3 (QR)'!#REF!</definedName>
    <definedName name="BL2CC">#REF!</definedName>
    <definedName name="BL2CCC" localSheetId="22">'[1]Attach QR'!$L$785</definedName>
    <definedName name="BL2CCC" localSheetId="26">#REF!</definedName>
    <definedName name="BL2CCC" localSheetId="10">#REF!</definedName>
    <definedName name="BL2CCC" localSheetId="4">'Attach-3 (QR)'!#REF!</definedName>
    <definedName name="BL2CCC">#REF!</definedName>
    <definedName name="BL3A" localSheetId="26">#REF!</definedName>
    <definedName name="BL3A" localSheetId="10">#REF!</definedName>
    <definedName name="BL3A" localSheetId="4">'Attach-3 (QR)'!$J$332</definedName>
    <definedName name="BL3A">#REF!</definedName>
    <definedName name="BL3AA" localSheetId="26">#REF!</definedName>
    <definedName name="BL3AA" localSheetId="10">#REF!</definedName>
    <definedName name="BL3AA" localSheetId="4">'Attach-3 (QR)'!#REF!</definedName>
    <definedName name="BL3AA">#REF!</definedName>
    <definedName name="BL3AAA" localSheetId="22">'[1]Attach QR'!$J$788</definedName>
    <definedName name="BL3AAA" localSheetId="26">#REF!</definedName>
    <definedName name="BL3AAA" localSheetId="10">#REF!</definedName>
    <definedName name="BL3AAA" localSheetId="4">'Attach-3 (QR)'!#REF!</definedName>
    <definedName name="BL3AAA">#REF!</definedName>
    <definedName name="BL3B" localSheetId="26">#REF!</definedName>
    <definedName name="BL3B" localSheetId="10">#REF!</definedName>
    <definedName name="BL3B" localSheetId="4">'Attach-3 (QR)'!$K$332</definedName>
    <definedName name="BL3B">#REF!</definedName>
    <definedName name="BL3BB" localSheetId="26">#REF!</definedName>
    <definedName name="BL3BB" localSheetId="10">#REF!</definedName>
    <definedName name="BL3BB" localSheetId="4">'Attach-3 (QR)'!#REF!</definedName>
    <definedName name="BL3BB">#REF!</definedName>
    <definedName name="BL3BBB" localSheetId="22">'[1]Attach QR'!$K$788</definedName>
    <definedName name="BL3BBB" localSheetId="26">#REF!</definedName>
    <definedName name="BL3BBB" localSheetId="10">#REF!</definedName>
    <definedName name="BL3BBB" localSheetId="4">'Attach-3 (QR)'!#REF!</definedName>
    <definedName name="BL3BBB">#REF!</definedName>
    <definedName name="BL3C" localSheetId="26">#REF!</definedName>
    <definedName name="BL3C" localSheetId="10">#REF!</definedName>
    <definedName name="BL3C" localSheetId="4">'Attach-3 (QR)'!$L$332</definedName>
    <definedName name="BL3C">#REF!</definedName>
    <definedName name="BL3CC" localSheetId="26">#REF!</definedName>
    <definedName name="BL3CC" localSheetId="10">#REF!</definedName>
    <definedName name="BL3CC" localSheetId="4">'Attach-3 (QR)'!#REF!</definedName>
    <definedName name="BL3CC">#REF!</definedName>
    <definedName name="BL3CCC" localSheetId="22">'[1]Attach QR'!$L$788</definedName>
    <definedName name="BL3CCC" localSheetId="26">#REF!</definedName>
    <definedName name="BL3CCC" localSheetId="10">#REF!</definedName>
    <definedName name="BL3CCC" localSheetId="4">'Attach-3 (QR)'!#REF!</definedName>
    <definedName name="BL3CCC">#REF!</definedName>
    <definedName name="BL4A" localSheetId="26">#REF!</definedName>
    <definedName name="BL4A" localSheetId="10">#REF!</definedName>
    <definedName name="BL4A" localSheetId="4">'Attach-3 (QR)'!$J$333</definedName>
    <definedName name="BL4A">#REF!</definedName>
    <definedName name="BL4AA" localSheetId="26">#REF!</definedName>
    <definedName name="BL4AA" localSheetId="10">#REF!</definedName>
    <definedName name="BL4AA" localSheetId="4">'Attach-3 (QR)'!#REF!</definedName>
    <definedName name="BL4AA">#REF!</definedName>
    <definedName name="BL4AAA" localSheetId="22">'[1]Attach QR'!$J$791</definedName>
    <definedName name="BL4AAA" localSheetId="26">#REF!</definedName>
    <definedName name="BL4AAA" localSheetId="10">#REF!</definedName>
    <definedName name="BL4AAA" localSheetId="4">'Attach-3 (QR)'!#REF!</definedName>
    <definedName name="BL4AAA">#REF!</definedName>
    <definedName name="BL4B" localSheetId="26">#REF!</definedName>
    <definedName name="BL4B" localSheetId="10">#REF!</definedName>
    <definedName name="BL4B" localSheetId="4">'Attach-3 (QR)'!$K$333</definedName>
    <definedName name="BL4B">#REF!</definedName>
    <definedName name="BL4BB" localSheetId="26">#REF!</definedName>
    <definedName name="BL4BB" localSheetId="10">#REF!</definedName>
    <definedName name="BL4BB" localSheetId="4">'Attach-3 (QR)'!#REF!</definedName>
    <definedName name="BL4BB">#REF!</definedName>
    <definedName name="BL4BBB" localSheetId="22">'[1]Attach QR'!$K$791</definedName>
    <definedName name="BL4BBB" localSheetId="26">#REF!</definedName>
    <definedName name="BL4BBB" localSheetId="10">#REF!</definedName>
    <definedName name="BL4BBB" localSheetId="4">'Attach-3 (QR)'!#REF!</definedName>
    <definedName name="BL4BBB">#REF!</definedName>
    <definedName name="BL4C" localSheetId="26">#REF!</definedName>
    <definedName name="BL4C" localSheetId="10">#REF!</definedName>
    <definedName name="BL4C" localSheetId="4">'Attach-3 (QR)'!$L$333</definedName>
    <definedName name="BL4C">#REF!</definedName>
    <definedName name="BL4CC" localSheetId="26">#REF!</definedName>
    <definedName name="BL4CC" localSheetId="10">#REF!</definedName>
    <definedName name="BL4CC" localSheetId="4">'Attach-3 (QR)'!#REF!</definedName>
    <definedName name="BL4CC">#REF!</definedName>
    <definedName name="BL4CCC" localSheetId="22">'[1]Attach QR'!$L$791</definedName>
    <definedName name="BL4CCC" localSheetId="26">#REF!</definedName>
    <definedName name="BL4CCC" localSheetId="10">#REF!</definedName>
    <definedName name="BL4CCC" localSheetId="4">'Attach-3 (QR)'!#REF!</definedName>
    <definedName name="BL4CCC">#REF!</definedName>
    <definedName name="BL5A" localSheetId="26">#REF!</definedName>
    <definedName name="BL5A" localSheetId="10">#REF!</definedName>
    <definedName name="BL5A" localSheetId="4">'Attach-3 (QR)'!$J$334</definedName>
    <definedName name="BL5A">#REF!</definedName>
    <definedName name="BL5AA" localSheetId="26">#REF!</definedName>
    <definedName name="BL5AA" localSheetId="10">#REF!</definedName>
    <definedName name="BL5AA" localSheetId="4">'Attach-3 (QR)'!#REF!</definedName>
    <definedName name="BL5AA">#REF!</definedName>
    <definedName name="BL5AAA" localSheetId="22">'[1]Attach QR'!$J$794</definedName>
    <definedName name="BL5AAA" localSheetId="26">#REF!</definedName>
    <definedName name="BL5AAA" localSheetId="10">#REF!</definedName>
    <definedName name="BL5AAA" localSheetId="4">'Attach-3 (QR)'!#REF!</definedName>
    <definedName name="BL5AAA">#REF!</definedName>
    <definedName name="BL5B" localSheetId="26">#REF!</definedName>
    <definedName name="BL5B" localSheetId="10">#REF!</definedName>
    <definedName name="BL5B" localSheetId="4">'Attach-3 (QR)'!$K$334</definedName>
    <definedName name="BL5B">#REF!</definedName>
    <definedName name="BL5BB" localSheetId="26">#REF!</definedName>
    <definedName name="BL5BB" localSheetId="10">#REF!</definedName>
    <definedName name="BL5BB" localSheetId="4">'Attach-3 (QR)'!#REF!</definedName>
    <definedName name="BL5BB">#REF!</definedName>
    <definedName name="BL5BBB" localSheetId="22">'[1]Attach QR'!$K$794</definedName>
    <definedName name="BL5BBB" localSheetId="26">#REF!</definedName>
    <definedName name="BL5BBB" localSheetId="10">#REF!</definedName>
    <definedName name="BL5BBB" localSheetId="4">'Attach-3 (QR)'!#REF!</definedName>
    <definedName name="BL5BBB">#REF!</definedName>
    <definedName name="BL5C" localSheetId="26">#REF!</definedName>
    <definedName name="BL5C" localSheetId="10">#REF!</definedName>
    <definedName name="BL5C" localSheetId="4">'Attach-3 (QR)'!$L$334</definedName>
    <definedName name="BL5C">#REF!</definedName>
    <definedName name="BL5CC" localSheetId="26">#REF!</definedName>
    <definedName name="BL5CC" localSheetId="10">#REF!</definedName>
    <definedName name="BL5CC" localSheetId="4">'Attach-3 (QR)'!#REF!</definedName>
    <definedName name="BL5CC">#REF!</definedName>
    <definedName name="BL5CCC" localSheetId="22">'[1]Attach QR'!$L$794</definedName>
    <definedName name="BL5CCC" localSheetId="26">#REF!</definedName>
    <definedName name="BL5CCC" localSheetId="10">#REF!</definedName>
    <definedName name="BL5CCC" localSheetId="4">'Attach-3 (QR)'!#REF!</definedName>
    <definedName name="BL5CCC">#REF!</definedName>
    <definedName name="CAPA1" localSheetId="26">#REF!</definedName>
    <definedName name="CAPA1" localSheetId="10">#REF!</definedName>
    <definedName name="CAPA1" localSheetId="4">'Attach-3 (QR)'!#REF!</definedName>
    <definedName name="CAPA1">#REF!</definedName>
    <definedName name="CAPA11" localSheetId="26">#REF!</definedName>
    <definedName name="CAPA11" localSheetId="10">#REF!</definedName>
    <definedName name="CAPA11" localSheetId="4">'Attach-3 (QR)'!#REF!</definedName>
    <definedName name="CAPA11">#REF!</definedName>
    <definedName name="CAPA111" localSheetId="22">'[1]Attach QR'!$F$505</definedName>
    <definedName name="CAPA111" localSheetId="26">#REF!</definedName>
    <definedName name="CAPA111" localSheetId="10">#REF!</definedName>
    <definedName name="CAPA111" localSheetId="4">'Attach-3 (QR)'!#REF!</definedName>
    <definedName name="CAPA111">#REF!</definedName>
    <definedName name="CAPA2" localSheetId="26">#REF!</definedName>
    <definedName name="CAPA2" localSheetId="10">#REF!</definedName>
    <definedName name="CAPA2" localSheetId="4">'Attach-3 (QR)'!#REF!</definedName>
    <definedName name="CAPA2">#REF!</definedName>
    <definedName name="CAPA22" localSheetId="26">#REF!</definedName>
    <definedName name="CAPA22" localSheetId="10">#REF!</definedName>
    <definedName name="CAPA22" localSheetId="4">'Attach-3 (QR)'!#REF!</definedName>
    <definedName name="CAPA22">#REF!</definedName>
    <definedName name="CAPA222" localSheetId="22">'[1]Attach QR'!$I$505</definedName>
    <definedName name="CAPA222" localSheetId="26">#REF!</definedName>
    <definedName name="CAPA222" localSheetId="10">#REF!</definedName>
    <definedName name="CAPA222" localSheetId="4">'Attach-3 (QR)'!#REF!</definedName>
    <definedName name="CAPA222">#REF!</definedName>
    <definedName name="CAPA3" localSheetId="26">#REF!</definedName>
    <definedName name="CAPA3" localSheetId="10">#REF!</definedName>
    <definedName name="CAPA3" localSheetId="4">'Attach-3 (QR)'!#REF!</definedName>
    <definedName name="CAPA3">#REF!</definedName>
    <definedName name="CAPA33" localSheetId="26">#REF!</definedName>
    <definedName name="CAPA33" localSheetId="10">#REF!</definedName>
    <definedName name="CAPA33" localSheetId="4">'Attach-3 (QR)'!#REF!</definedName>
    <definedName name="CAPA33">#REF!</definedName>
    <definedName name="CAPA333" localSheetId="22">'[1]Attach QR'!$G$651</definedName>
    <definedName name="CAPA333" localSheetId="26">#REF!</definedName>
    <definedName name="CAPA333" localSheetId="10">#REF!</definedName>
    <definedName name="CAPA333" localSheetId="4">'Attach-3 (QR)'!#REF!</definedName>
    <definedName name="CAPA333">#REF!</definedName>
    <definedName name="CAPA4" localSheetId="26">#REF!</definedName>
    <definedName name="CAPA4" localSheetId="10">#REF!</definedName>
    <definedName name="CAPA4" localSheetId="4">'Attach-3 (QR)'!#REF!</definedName>
    <definedName name="CAPA4">#REF!</definedName>
    <definedName name="CAPA44" localSheetId="26">#REF!</definedName>
    <definedName name="CAPA44" localSheetId="10">#REF!</definedName>
    <definedName name="CAPA44" localSheetId="4">'Attach-3 (QR)'!#REF!</definedName>
    <definedName name="CAPA44">#REF!</definedName>
    <definedName name="CAPA444" localSheetId="22">'[1]Attach QR'!$I$651</definedName>
    <definedName name="CAPA444" localSheetId="26">#REF!</definedName>
    <definedName name="CAPA444" localSheetId="10">#REF!</definedName>
    <definedName name="CAPA444" localSheetId="4">'Attach-3 (QR)'!#REF!</definedName>
    <definedName name="CAPA444">#REF!</definedName>
    <definedName name="CAPA7" localSheetId="26">#REF!</definedName>
    <definedName name="CAPA7" localSheetId="10">#REF!</definedName>
    <definedName name="CAPA7" localSheetId="4">'Attach-3 (QR)'!#REF!</definedName>
    <definedName name="CAPA7">#REF!</definedName>
    <definedName name="CAPA77" localSheetId="26">#REF!</definedName>
    <definedName name="CAPA77" localSheetId="10">#REF!</definedName>
    <definedName name="CAPA77" localSheetId="4">'Attach-3 (QR)'!#REF!</definedName>
    <definedName name="CAPA77">#REF!</definedName>
    <definedName name="CAPA777" localSheetId="22">'[1]Attach QR'!$D$505</definedName>
    <definedName name="CAPA777" localSheetId="26">#REF!</definedName>
    <definedName name="CAPA777" localSheetId="10">#REF!</definedName>
    <definedName name="CAPA777" localSheetId="4">'Attach-3 (QR)'!#REF!</definedName>
    <definedName name="CAPA777">#REF!</definedName>
    <definedName name="COO" localSheetId="26">'[2]Sch-1a'!#REF!</definedName>
    <definedName name="COO" localSheetId="10">'[2]Sch-1a'!#REF!</definedName>
    <definedName name="COO">'[2]Sch-1a'!#REF!</definedName>
    <definedName name="date" localSheetId="26">#REF!</definedName>
    <definedName name="date" localSheetId="10">#REF!</definedName>
    <definedName name="date">#REF!</definedName>
    <definedName name="iii" localSheetId="26">#REF!</definedName>
    <definedName name="iii" localSheetId="10">#REF!</definedName>
    <definedName name="iii">#REF!</definedName>
    <definedName name="LA" localSheetId="26">'Attach 12'!#REF!</definedName>
    <definedName name="LA">'Attach 12'!#REF!</definedName>
    <definedName name="logo1">"Picture 7"</definedName>
    <definedName name="MANU1" localSheetId="26">#REF!</definedName>
    <definedName name="MANU1" localSheetId="10">#REF!</definedName>
    <definedName name="MANU1" localSheetId="4">'Attach-3 (QR)'!#REF!</definedName>
    <definedName name="MANU1">#REF!</definedName>
    <definedName name="MANU11" localSheetId="26">#REF!</definedName>
    <definedName name="MANU11" localSheetId="10">#REF!</definedName>
    <definedName name="MANU11" localSheetId="4">'Attach-3 (QR)'!#REF!</definedName>
    <definedName name="MANU11">#REF!</definedName>
    <definedName name="MANU111" localSheetId="22">'[1]Attach QR'!$H$350</definedName>
    <definedName name="MANU111" localSheetId="26">#REF!</definedName>
    <definedName name="MANU111" localSheetId="10">#REF!</definedName>
    <definedName name="MANU111" localSheetId="4">'Attach-3 (QR)'!#REF!</definedName>
    <definedName name="MANU111">#REF!</definedName>
    <definedName name="MANU2" localSheetId="26">#REF!</definedName>
    <definedName name="MANU2" localSheetId="10">#REF!</definedName>
    <definedName name="MANU2" localSheetId="4">'Attach-3 (QR)'!#REF!</definedName>
    <definedName name="MANU2">#REF!</definedName>
    <definedName name="MANU22" localSheetId="26">#REF!</definedName>
    <definedName name="MANU22" localSheetId="10">#REF!</definedName>
    <definedName name="MANU22" localSheetId="4">'Attach-3 (QR)'!#REF!</definedName>
    <definedName name="MANU22">#REF!</definedName>
    <definedName name="MANU222" localSheetId="22">'[1]Attach QR'!$H$419</definedName>
    <definedName name="MANU222" localSheetId="26">#REF!</definedName>
    <definedName name="MANU222" localSheetId="10">#REF!</definedName>
    <definedName name="MANU222" localSheetId="4">'Attach-3 (QR)'!#REF!</definedName>
    <definedName name="MANU222">#REF!</definedName>
    <definedName name="MANU3" localSheetId="26">#REF!</definedName>
    <definedName name="MANU3" localSheetId="10">#REF!</definedName>
    <definedName name="MANU3" localSheetId="4">'Attach-3 (QR)'!#REF!</definedName>
    <definedName name="MANU3">#REF!</definedName>
    <definedName name="MANU33" localSheetId="26">#REF!</definedName>
    <definedName name="MANU33" localSheetId="10">#REF!</definedName>
    <definedName name="MANU33" localSheetId="4">'Attach-3 (QR)'!#REF!</definedName>
    <definedName name="MANU33">#REF!</definedName>
    <definedName name="MANU333" localSheetId="22">'[1]Attach QR'!$G$560</definedName>
    <definedName name="MANU333" localSheetId="26">#REF!</definedName>
    <definedName name="MANU333" localSheetId="10">#REF!</definedName>
    <definedName name="MANU333" localSheetId="4">'Attach-3 (QR)'!#REF!</definedName>
    <definedName name="MANU333">#REF!</definedName>
    <definedName name="MANU4" localSheetId="26">#REF!</definedName>
    <definedName name="MANU4" localSheetId="10">#REF!</definedName>
    <definedName name="MANU4" localSheetId="4">'Attach-3 (QR)'!#REF!</definedName>
    <definedName name="MANU4">#REF!</definedName>
    <definedName name="MANU44" localSheetId="26">#REF!</definedName>
    <definedName name="MANU44" localSheetId="10">#REF!</definedName>
    <definedName name="MANU44" localSheetId="4">'Attach-3 (QR)'!#REF!</definedName>
    <definedName name="MANU44">#REF!</definedName>
    <definedName name="MANU444" localSheetId="22">'[1]Attach QR'!$I$560</definedName>
    <definedName name="MANU444" localSheetId="26">#REF!</definedName>
    <definedName name="MANU444" localSheetId="10">#REF!</definedName>
    <definedName name="MANU444" localSheetId="4">'Attach-3 (QR)'!#REF!</definedName>
    <definedName name="MANU444">#REF!</definedName>
    <definedName name="MANU5" localSheetId="26">#REF!</definedName>
    <definedName name="MANU5" localSheetId="10">#REF!</definedName>
    <definedName name="MANU5" localSheetId="4">'Attach-3 (QR)'!#REF!</definedName>
    <definedName name="MANU5">#REF!</definedName>
    <definedName name="MANU55" localSheetId="26">#REF!</definedName>
    <definedName name="MANU55" localSheetId="10">#REF!</definedName>
    <definedName name="MANU55" localSheetId="4">'Attach-3 (QR)'!#REF!</definedName>
    <definedName name="MANU55">#REF!</definedName>
    <definedName name="MANU555" localSheetId="22">'[1]Attach QR'!$E$560</definedName>
    <definedName name="MANU555" localSheetId="26">#REF!</definedName>
    <definedName name="MANU555" localSheetId="10">#REF!</definedName>
    <definedName name="MANU555" localSheetId="4">'Attach-3 (QR)'!#REF!</definedName>
    <definedName name="MANU555">#REF!</definedName>
    <definedName name="PATH1" localSheetId="26">#REF!</definedName>
    <definedName name="PATH1" localSheetId="10">#REF!</definedName>
    <definedName name="PATH1" localSheetId="4">'Attach-3 (QR)'!#REF!</definedName>
    <definedName name="PATH1">#REF!</definedName>
    <definedName name="PATH11" localSheetId="26">#REF!</definedName>
    <definedName name="PATH11" localSheetId="10">#REF!</definedName>
    <definedName name="PATH11" localSheetId="4">'Attach-3 (QR)'!#REF!</definedName>
    <definedName name="PATH11">#REF!</definedName>
    <definedName name="PATH111" localSheetId="22">'[1]Attach QR'!$G$170</definedName>
    <definedName name="PATH111" localSheetId="26">#REF!</definedName>
    <definedName name="PATH111" localSheetId="10">#REF!</definedName>
    <definedName name="PATH111" localSheetId="4">'Attach-3 (QR)'!#REF!</definedName>
    <definedName name="PATH111">#REF!</definedName>
    <definedName name="PATH2" localSheetId="26">#REF!</definedName>
    <definedName name="PATH2" localSheetId="10">#REF!</definedName>
    <definedName name="PATH2" localSheetId="4">'Attach-3 (QR)'!#REF!</definedName>
    <definedName name="PATH2">#REF!</definedName>
    <definedName name="PATH22" localSheetId="26">#REF!</definedName>
    <definedName name="PATH22" localSheetId="10">#REF!</definedName>
    <definedName name="PATH22" localSheetId="4">'Attach-3 (QR)'!#REF!</definedName>
    <definedName name="PATH22">#REF!</definedName>
    <definedName name="PATH222" localSheetId="22">'[1]Attach QR'!$I$170</definedName>
    <definedName name="PATH222" localSheetId="26">#REF!</definedName>
    <definedName name="PATH222" localSheetId="10">#REF!</definedName>
    <definedName name="PATH222" localSheetId="4">'Attach-3 (QR)'!#REF!</definedName>
    <definedName name="PATH222">#REF!</definedName>
    <definedName name="PATH3" localSheetId="26">#REF!</definedName>
    <definedName name="PATH3" localSheetId="10">#REF!</definedName>
    <definedName name="PATH3" localSheetId="4">'Attach-3 (QR)'!#REF!</definedName>
    <definedName name="PATH3">#REF!</definedName>
    <definedName name="PATH33" localSheetId="26">#REF!</definedName>
    <definedName name="PATH33" localSheetId="10">#REF!</definedName>
    <definedName name="PATH33" localSheetId="4">'Attach-3 (QR)'!#REF!</definedName>
    <definedName name="PATH33">#REF!</definedName>
    <definedName name="PATH333" localSheetId="22">'[1]Attach QR'!$G$246</definedName>
    <definedName name="PATH333" localSheetId="26">#REF!</definedName>
    <definedName name="PATH333" localSheetId="10">#REF!</definedName>
    <definedName name="PATH333" localSheetId="4">'Attach-3 (QR)'!#REF!</definedName>
    <definedName name="PATH333">#REF!</definedName>
    <definedName name="PATH4" localSheetId="26">#REF!</definedName>
    <definedName name="PATH4" localSheetId="10">#REF!</definedName>
    <definedName name="PATH4" localSheetId="4">'Attach-3 (QR)'!#REF!</definedName>
    <definedName name="PATH4">#REF!</definedName>
    <definedName name="PATH44" localSheetId="26">#REF!</definedName>
    <definedName name="PATH44" localSheetId="10">#REF!</definedName>
    <definedName name="PATH44" localSheetId="4">'Attach-3 (QR)'!#REF!</definedName>
    <definedName name="PATH44">#REF!</definedName>
    <definedName name="PATH444" localSheetId="22">'[1]Attach QR'!$I$246</definedName>
    <definedName name="PATH444" localSheetId="26">#REF!</definedName>
    <definedName name="PATH444" localSheetId="10">#REF!</definedName>
    <definedName name="PATH444" localSheetId="4">'Attach-3 (QR)'!#REF!</definedName>
    <definedName name="PATH444">#REF!</definedName>
    <definedName name="PATH5" localSheetId="26">#REF!</definedName>
    <definedName name="PATH5" localSheetId="10">#REF!</definedName>
    <definedName name="PATH5" localSheetId="4">'Attach-3 (QR)'!#REF!</definedName>
    <definedName name="PATH5">#REF!</definedName>
    <definedName name="PATH55" localSheetId="26">#REF!</definedName>
    <definedName name="PATH55" localSheetId="10">#REF!</definedName>
    <definedName name="PATH55" localSheetId="4">'Attach-3 (QR)'!#REF!</definedName>
    <definedName name="PATH55">#REF!</definedName>
    <definedName name="PATH555" localSheetId="26">#REF!</definedName>
    <definedName name="PATH555" localSheetId="10">#REF!</definedName>
    <definedName name="PATH555" localSheetId="4">'Attach-3 (QR)'!#REF!</definedName>
    <definedName name="PATH555">#REF!</definedName>
    <definedName name="PATHAR1" localSheetId="26">#REF!</definedName>
    <definedName name="PATHAR1" localSheetId="10">#REF!</definedName>
    <definedName name="PATHAR1" localSheetId="4">'Attach-3 (QR)'!$AN$294</definedName>
    <definedName name="PATHAR1">#REF!</definedName>
    <definedName name="PATHAR2" localSheetId="26">#REF!</definedName>
    <definedName name="PATHAR2" localSheetId="10">#REF!</definedName>
    <definedName name="PATHAR2" localSheetId="4">'Attach-3 (QR)'!$AN$295</definedName>
    <definedName name="PATHAR2">#REF!</definedName>
    <definedName name="PATHAR3" localSheetId="22">'[1]Attach QR'!$AO$750</definedName>
    <definedName name="PATHAR3" localSheetId="26">#REF!</definedName>
    <definedName name="PATHAR3" localSheetId="10">#REF!</definedName>
    <definedName name="PATHAR3" localSheetId="4">'Attach-3 (QR)'!$AN$296</definedName>
    <definedName name="PATHAR3">#REF!</definedName>
    <definedName name="PATHJV1" localSheetId="26">#REF!</definedName>
    <definedName name="PATHJV1" localSheetId="10">#REF!</definedName>
    <definedName name="PATHJV1" localSheetId="4">'Attach-3 (QR)'!#REF!</definedName>
    <definedName name="PATHJV1">#REF!</definedName>
    <definedName name="PATHJV11" localSheetId="26">#REF!</definedName>
    <definedName name="PATHJV11" localSheetId="10">#REF!</definedName>
    <definedName name="PATHJV11" localSheetId="4">'Attach-3 (QR)'!#REF!</definedName>
    <definedName name="PATHJV11">#REF!</definedName>
    <definedName name="PATHJV111" localSheetId="26">#REF!</definedName>
    <definedName name="PATHJV111" localSheetId="10">#REF!</definedName>
    <definedName name="PATHJV111" localSheetId="4">'Attach-3 (QR)'!#REF!</definedName>
    <definedName name="PATHJV111">#REF!</definedName>
    <definedName name="PATHJV2" localSheetId="26">#REF!</definedName>
    <definedName name="PATHJV2" localSheetId="10">#REF!</definedName>
    <definedName name="PATHJV2" localSheetId="4">'Attach-3 (QR)'!#REF!</definedName>
    <definedName name="PATHJV2">#REF!</definedName>
    <definedName name="PATHJV22" localSheetId="26">#REF!</definedName>
    <definedName name="PATHJV22" localSheetId="10">#REF!</definedName>
    <definedName name="PATHJV22" localSheetId="4">'Attach-3 (QR)'!#REF!</definedName>
    <definedName name="PATHJV22">#REF!</definedName>
    <definedName name="PATHJV222" localSheetId="26">#REF!</definedName>
    <definedName name="PATHJV222" localSheetId="10">#REF!</definedName>
    <definedName name="PATHJV222" localSheetId="4">'Attach-3 (QR)'!#REF!</definedName>
    <definedName name="PATHJV222">#REF!</definedName>
    <definedName name="PATHJV3" localSheetId="22">'[1]Attach QR'!$I$61</definedName>
    <definedName name="PATHJV3" localSheetId="26">#REF!</definedName>
    <definedName name="PATHJV3" localSheetId="10">#REF!</definedName>
    <definedName name="PATHJV3" localSheetId="4">'Attach-3 (QR)'!#REF!</definedName>
    <definedName name="PATHJV3">#REF!</definedName>
    <definedName name="PATHJV33" localSheetId="22">'[1]Attach QR'!$G$61</definedName>
    <definedName name="PATHJV33" localSheetId="26">#REF!</definedName>
    <definedName name="PATHJV33" localSheetId="10">#REF!</definedName>
    <definedName name="PATHJV33" localSheetId="4">'Attach-3 (QR)'!#REF!</definedName>
    <definedName name="PATHJV33">#REF!</definedName>
    <definedName name="PATHJV333" localSheetId="22">'[1]Attach QR'!$E$61</definedName>
    <definedName name="PATHJV333" localSheetId="26">#REF!</definedName>
    <definedName name="PATHJV333" localSheetId="10">#REF!</definedName>
    <definedName name="PATHJV333" localSheetId="4">'Attach-3 (QR)'!#REF!</definedName>
    <definedName name="PATHJV333">#REF!</definedName>
    <definedName name="PATHJVPR1" localSheetId="26">#REF!</definedName>
    <definedName name="PATHJVPR1" localSheetId="10">#REF!</definedName>
    <definedName name="PATHJVPR1" localSheetId="4">'Attach-3 (QR)'!$K$330</definedName>
    <definedName name="PATHJVPR1">#REF!</definedName>
    <definedName name="PATHJVPR11" localSheetId="26">#REF!</definedName>
    <definedName name="PATHJVPR11" localSheetId="10">#REF!</definedName>
    <definedName name="PATHJVPR11" localSheetId="4">'Attach-3 (QR)'!#REF!</definedName>
    <definedName name="PATHJVPR11">#REF!</definedName>
    <definedName name="PATHJVPR111" localSheetId="22">'[1]Attach QR'!$K$782</definedName>
    <definedName name="PATHJVPR111" localSheetId="26">#REF!</definedName>
    <definedName name="PATHJVPR111" localSheetId="10">#REF!</definedName>
    <definedName name="PATHJVPR111" localSheetId="4">'Attach-3 (QR)'!#REF!</definedName>
    <definedName name="PATHJVPR111">#REF!</definedName>
    <definedName name="PATHJVPR2" localSheetId="26">#REF!</definedName>
    <definedName name="PATHJVPR2" localSheetId="10">#REF!</definedName>
    <definedName name="PATHJVPR2" localSheetId="4">'Attach-3 (QR)'!$L$330</definedName>
    <definedName name="PATHJVPR2">#REF!</definedName>
    <definedName name="PATHJVPR22" localSheetId="26">#REF!</definedName>
    <definedName name="PATHJVPR22" localSheetId="10">#REF!</definedName>
    <definedName name="PATHJVPR22" localSheetId="4">'Attach-3 (QR)'!#REF!</definedName>
    <definedName name="PATHJVPR22">#REF!</definedName>
    <definedName name="PATHJVPR222" localSheetId="22">'[1]Attach QR'!$L$782</definedName>
    <definedName name="PATHJVPR222" localSheetId="26">#REF!</definedName>
    <definedName name="PATHJVPR222" localSheetId="10">#REF!</definedName>
    <definedName name="PATHJVPR222" localSheetId="4">'Attach-3 (QR)'!#REF!</definedName>
    <definedName name="PATHJVPR222">#REF!</definedName>
    <definedName name="PATHLA1" localSheetId="26">#REF!</definedName>
    <definedName name="PATHLA1" localSheetId="10">#REF!</definedName>
    <definedName name="PATHLA1" localSheetId="4">'Attach-3 (QR)'!#REF!</definedName>
    <definedName name="PATHLA1">#REF!</definedName>
    <definedName name="PATHLA2" localSheetId="26">#REF!</definedName>
    <definedName name="PATHLA2" localSheetId="10">#REF!</definedName>
    <definedName name="PATHLA2" localSheetId="4">'Attach-3 (QR)'!#REF!</definedName>
    <definedName name="PATHLA2">#REF!</definedName>
    <definedName name="PATHLA3" localSheetId="22">'[1]Attach QR'!$D$651</definedName>
    <definedName name="PATHLA3" localSheetId="26">#REF!</definedName>
    <definedName name="PATHLA3" localSheetId="10">#REF!</definedName>
    <definedName name="PATHLA3" localSheetId="4">'Attach-3 (QR)'!#REF!</definedName>
    <definedName name="PATHLA3">#REF!</definedName>
    <definedName name="PATHLP1" localSheetId="26">#REF!</definedName>
    <definedName name="PATHLP1" localSheetId="10">#REF!</definedName>
    <definedName name="PATHLP1" localSheetId="4">'Attach-3 (QR)'!$J$330</definedName>
    <definedName name="PATHLP1">#REF!</definedName>
    <definedName name="PATHLP2" localSheetId="26">#REF!</definedName>
    <definedName name="PATHLP2" localSheetId="10">#REF!</definedName>
    <definedName name="PATHLP2" localSheetId="4">'Attach-3 (QR)'!#REF!</definedName>
    <definedName name="PATHLP2">#REF!</definedName>
    <definedName name="PATHLP3" localSheetId="22">'[1]Attach QR'!$J$782</definedName>
    <definedName name="PATHLP3" localSheetId="26">#REF!</definedName>
    <definedName name="PATHLP3" localSheetId="10">#REF!</definedName>
    <definedName name="PATHLP3" localSheetId="4">'Attach-3 (QR)'!#REF!</definedName>
    <definedName name="PATHLP3">#REF!</definedName>
    <definedName name="PATHPR1" localSheetId="26">#REF!</definedName>
    <definedName name="PATHPR1" localSheetId="10">#REF!</definedName>
    <definedName name="PATHPR1" localSheetId="4">'Attach-3 (QR)'!$K$330</definedName>
    <definedName name="PATHPR1">#REF!</definedName>
    <definedName name="PATHPR2" localSheetId="26">#REF!</definedName>
    <definedName name="PATHPR2" localSheetId="10">#REF!</definedName>
    <definedName name="PATHPR2" localSheetId="4">'Attach-3 (QR)'!#REF!</definedName>
    <definedName name="PATHPR2">#REF!</definedName>
    <definedName name="_xlnm.Print_Area" localSheetId="14">'Attach 10'!$A$1:$E$20</definedName>
    <definedName name="_xlnm.Print_Area" localSheetId="15">'Attach 11'!$A$1:$E$28</definedName>
    <definedName name="_xlnm.Print_Area" localSheetId="16">'Attach 12'!$A$1:$E$245</definedName>
    <definedName name="_xlnm.Print_Area" localSheetId="17">'Attach 13'!$A$1:$E$27</definedName>
    <definedName name="_xlnm.Print_Area" localSheetId="18">'Attach 14'!$A$1:$E$27</definedName>
    <definedName name="_xlnm.Print_Area" localSheetId="19">'Attach 14-IP'!$A$8:$I$222</definedName>
    <definedName name="_xlnm.Print_Area" localSheetId="20">'Attach 15'!$A$1:$E$82</definedName>
    <definedName name="_xlnm.Print_Area" localSheetId="21">'Attach 16'!$A$1:$L$94</definedName>
    <definedName name="_xlnm.Print_Area" localSheetId="22">'Attach 17'!$A$1:$E$30</definedName>
    <definedName name="_xlnm.Print_Area" localSheetId="23">'Attach 18'!$A$1:$E$31</definedName>
    <definedName name="_xlnm.Print_Area" localSheetId="24">'Attach 19'!$A$1:$E$31</definedName>
    <definedName name="_xlnm.Print_Area" localSheetId="26">'Attach 25'!$A$1:$E$27</definedName>
    <definedName name="_xlnm.Print_Area" localSheetId="3">'Attach 3(JV)'!$A$1:$E$26</definedName>
    <definedName name="_xlnm.Print_Area" localSheetId="5">'Attach 4'!$A$1:$G$24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5A'!$A$1:$E$29</definedName>
    <definedName name="_xlnm.Print_Area" localSheetId="10">'Attach 5B'!$A$1:$E$28</definedName>
    <definedName name="_xlnm.Print_Area" localSheetId="11">'Attach 6'!$A$1:$E$27</definedName>
    <definedName name="_xlnm.Print_Area" localSheetId="12">'Attach 7'!$A$1:$E$28</definedName>
    <definedName name="_xlnm.Print_Area" localSheetId="13">'Attach 9'!$A$1:$F$52</definedName>
    <definedName name="_xlnm.Print_Area" localSheetId="25">'Attach-20'!$A$1:$E$36</definedName>
    <definedName name="_xlnm.Print_Area" localSheetId="4">'Attach-3 (QR)'!$A$1:$I$340</definedName>
    <definedName name="_xlnm.Print_Area" localSheetId="27">'Bid Form 1st Envelope '!$A$1:$F$126</definedName>
    <definedName name="_xlnm.Print_Area" localSheetId="1">Cover!$A$1:$E$20</definedName>
    <definedName name="_xlnm.Print_Area" localSheetId="2">'Names of Bidder'!$B$1:$D$36</definedName>
    <definedName name="_xlnm.Print_Titles" localSheetId="16">'Attach 12'!#REF!</definedName>
    <definedName name="_xlnm.Print_Titles" localSheetId="13">'Attach 9'!$18:$18</definedName>
    <definedName name="printedname" localSheetId="26">#REF!</definedName>
    <definedName name="printedname" localSheetId="10">#REF!</definedName>
    <definedName name="printedname">#REF!</definedName>
    <definedName name="_xlnm.Recorder" localSheetId="22">#REF!</definedName>
    <definedName name="_xlnm.Recorder" localSheetId="26">#REF!</definedName>
    <definedName name="_xlnm.Recorder" localSheetId="10">#REF!</definedName>
    <definedName name="_xlnm.Recorder" localSheetId="4">#REF!</definedName>
    <definedName name="_xlnm.Recorder">#REF!</definedName>
    <definedName name="TEST" localSheetId="22">#REF!</definedName>
    <definedName name="TEST" localSheetId="26">#REF!</definedName>
    <definedName name="TEST" localSheetId="10">#REF!</definedName>
    <definedName name="TEST" localSheetId="4">#REF!</definedName>
    <definedName name="TEST">#REF!</definedName>
    <definedName name="TO" localSheetId="26">'Attach 12'!#REF!</definedName>
    <definedName name="TO">'Attach 12'!#REF!</definedName>
    <definedName name="ttt" localSheetId="26">#REF!</definedName>
    <definedName name="ttt" localSheetId="10">#REF!</definedName>
    <definedName name="ttt">#REF!</definedName>
    <definedName name="typeofbidder" localSheetId="26">#REF!</definedName>
    <definedName name="typeofbidder" localSheetId="10">#REF!</definedName>
    <definedName name="typeofbidder">#REF!</definedName>
    <definedName name="uuu" localSheetId="26">#REF!</definedName>
    <definedName name="uuu" localSheetId="10">#REF!</definedName>
    <definedName name="uuu">#REF!</definedName>
    <definedName name="yyy" localSheetId="26">#REF!</definedName>
    <definedName name="yyy" localSheetId="10">#REF!</definedName>
    <definedName name="yyy">#REF!</definedName>
    <definedName name="Z_010B040B_83D1_42E5_9354_A9BE9113BDAC_.wvu.Cols" localSheetId="16" hidden="1">'Attach 12'!$G:$I</definedName>
    <definedName name="Z_010B040B_83D1_42E5_9354_A9BE9113BDAC_.wvu.Cols" localSheetId="20" hidden="1">'Attach 15'!$F:$F,'Attach 15'!$H:$H</definedName>
    <definedName name="Z_010B040B_83D1_42E5_9354_A9BE9113BDAC_.wvu.Cols" localSheetId="3" hidden="1">'Attach 3(JV)'!$F:$F</definedName>
    <definedName name="Z_010B040B_83D1_42E5_9354_A9BE9113BDAC_.wvu.Cols" localSheetId="8" hidden="1">'Attach 5'!$H:$H</definedName>
    <definedName name="Z_010B040B_83D1_42E5_9354_A9BE9113BDAC_.wvu.Cols" localSheetId="11" hidden="1">'Attach 6'!$H:$H</definedName>
    <definedName name="Z_010B040B_83D1_42E5_9354_A9BE9113BDAC_.wvu.Cols" localSheetId="2" hidden="1">'Names of Bidder'!$F:$I</definedName>
    <definedName name="Z_010B040B_83D1_42E5_9354_A9BE9113BDAC_.wvu.PrintArea" localSheetId="14" hidden="1">'Attach 10'!$A$1:$E$20</definedName>
    <definedName name="Z_010B040B_83D1_42E5_9354_A9BE9113BDAC_.wvu.PrintArea" localSheetId="15" hidden="1">'Attach 11'!$A$1:$E$28</definedName>
    <definedName name="Z_010B040B_83D1_42E5_9354_A9BE9113BDAC_.wvu.PrintArea" localSheetId="16" hidden="1">'Attach 12'!$A$1:$E$245</definedName>
    <definedName name="Z_010B040B_83D1_42E5_9354_A9BE9113BDAC_.wvu.PrintArea" localSheetId="17" hidden="1">'Attach 13'!$A$1:$E$27</definedName>
    <definedName name="Z_010B040B_83D1_42E5_9354_A9BE9113BDAC_.wvu.PrintArea" localSheetId="18" hidden="1">'Attach 14'!$A$1:$E$29</definedName>
    <definedName name="Z_010B040B_83D1_42E5_9354_A9BE9113BDAC_.wvu.PrintArea" localSheetId="19" hidden="1">'Attach 14-IP'!$A$8:$I$222</definedName>
    <definedName name="Z_010B040B_83D1_42E5_9354_A9BE9113BDAC_.wvu.PrintArea" localSheetId="20" hidden="1">'Attach 15'!$A$1:$E$82</definedName>
    <definedName name="Z_010B040B_83D1_42E5_9354_A9BE9113BDAC_.wvu.PrintArea" localSheetId="21" hidden="1">'Attach 16'!$A$1:$L$94</definedName>
    <definedName name="Z_010B040B_83D1_42E5_9354_A9BE9113BDAC_.wvu.PrintArea" localSheetId="22" hidden="1">'Attach 17'!$A$1:$E$30</definedName>
    <definedName name="Z_010B040B_83D1_42E5_9354_A9BE9113BDAC_.wvu.PrintArea" localSheetId="23" hidden="1">'Attach 18'!$A$1:$E$31</definedName>
    <definedName name="Z_010B040B_83D1_42E5_9354_A9BE9113BDAC_.wvu.PrintArea" localSheetId="24" hidden="1">'Attach 19'!$A$1:$E$31</definedName>
    <definedName name="Z_010B040B_83D1_42E5_9354_A9BE9113BDAC_.wvu.PrintArea" localSheetId="26" hidden="1">'Attach 25'!$A$1:$E$27</definedName>
    <definedName name="Z_010B040B_83D1_42E5_9354_A9BE9113BDAC_.wvu.PrintArea" localSheetId="3" hidden="1">'Attach 3(JV)'!$A$1:$E$26</definedName>
    <definedName name="Z_010B040B_83D1_42E5_9354_A9BE9113BDAC_.wvu.PrintArea" localSheetId="5" hidden="1">'Attach 4'!$A$1:$E$24</definedName>
    <definedName name="Z_010B040B_83D1_42E5_9354_A9BE9113BDAC_.wvu.PrintArea" localSheetId="6" hidden="1">'Attach 4 (A)'!$A$1:$E$26</definedName>
    <definedName name="Z_010B040B_83D1_42E5_9354_A9BE9113BDAC_.wvu.PrintArea" localSheetId="7" hidden="1">'Attach 4 (B)'!$A$1:$E$25</definedName>
    <definedName name="Z_010B040B_83D1_42E5_9354_A9BE9113BDAC_.wvu.PrintArea" localSheetId="8" hidden="1">'Attach 5'!$A$1:$E$28</definedName>
    <definedName name="Z_010B040B_83D1_42E5_9354_A9BE9113BDAC_.wvu.PrintArea" localSheetId="9" hidden="1">'Attach 5A'!$A$1:$E$29</definedName>
    <definedName name="Z_010B040B_83D1_42E5_9354_A9BE9113BDAC_.wvu.PrintArea" localSheetId="10" hidden="1">'Attach 5B'!$A$1:$E$28</definedName>
    <definedName name="Z_010B040B_83D1_42E5_9354_A9BE9113BDAC_.wvu.PrintArea" localSheetId="11" hidden="1">'Attach 6'!$A$1:$E$27</definedName>
    <definedName name="Z_010B040B_83D1_42E5_9354_A9BE9113BDAC_.wvu.PrintArea" localSheetId="12" hidden="1">'Attach 7'!$A$1:$E$28</definedName>
    <definedName name="Z_010B040B_83D1_42E5_9354_A9BE9113BDAC_.wvu.PrintArea" localSheetId="13" hidden="1">'Attach 9'!$A$1:$E$52</definedName>
    <definedName name="Z_010B040B_83D1_42E5_9354_A9BE9113BDAC_.wvu.PrintArea" localSheetId="25" hidden="1">'Attach-20'!$A$1:$E$36</definedName>
    <definedName name="Z_010B040B_83D1_42E5_9354_A9BE9113BDAC_.wvu.PrintArea" localSheetId="4" hidden="1">'Attach-3 (QR)'!$A$1:$I$340</definedName>
    <definedName name="Z_010B040B_83D1_42E5_9354_A9BE9113BDAC_.wvu.PrintArea" localSheetId="27" hidden="1">'Bid Form 1st Envelope '!$A$1:$F$126</definedName>
    <definedName name="Z_010B040B_83D1_42E5_9354_A9BE9113BDAC_.wvu.PrintArea" localSheetId="2" hidden="1">'Names of Bidder'!$B$1:$D$36</definedName>
    <definedName name="Z_010B040B_83D1_42E5_9354_A9BE9113BDAC_.wvu.PrintTitles" localSheetId="16" hidden="1">'Attach 12'!#REF!</definedName>
    <definedName name="Z_010B040B_83D1_42E5_9354_A9BE9113BDAC_.wvu.PrintTitles" localSheetId="13" hidden="1">'Attach 9'!$18:$18</definedName>
    <definedName name="Z_010B040B_83D1_42E5_9354_A9BE9113BDAC_.wvu.Rows" localSheetId="15" hidden="1">'Attach 11'!$29:$85</definedName>
    <definedName name="Z_010B040B_83D1_42E5_9354_A9BE9113BDAC_.wvu.Rows" localSheetId="16" hidden="1">'Attach 12'!#REF!,'Attach 12'!#REF!,'Attach 12'!$184:$241</definedName>
    <definedName name="Z_010B040B_83D1_42E5_9354_A9BE9113BDAC_.wvu.Rows" localSheetId="20" hidden="1">'Attach 15'!$15:$15</definedName>
    <definedName name="Z_010B040B_83D1_42E5_9354_A9BE9113BDAC_.wvu.Rows" localSheetId="21" hidden="1">'Attach 16'!$89:$92</definedName>
    <definedName name="Z_010B040B_83D1_42E5_9354_A9BE9113BDAC_.wvu.Rows" localSheetId="22" hidden="1">'Attach 17'!$26:$26,'Attach 17'!$32:$209</definedName>
    <definedName name="Z_010B040B_83D1_42E5_9354_A9BE9113BDAC_.wvu.Rows" localSheetId="23" hidden="1">'Attach 18'!$13:$13</definedName>
    <definedName name="Z_010B040B_83D1_42E5_9354_A9BE9113BDAC_.wvu.Rows" localSheetId="24" hidden="1">'Attach 19'!$13:$13,'Attach 19'!$20:$28</definedName>
    <definedName name="Z_010B040B_83D1_42E5_9354_A9BE9113BDAC_.wvu.Rows" localSheetId="26" hidden="1">'Attach 25'!$12:$12,'Attach 25'!$19:$24</definedName>
    <definedName name="Z_010B040B_83D1_42E5_9354_A9BE9113BDAC_.wvu.Rows" localSheetId="25" hidden="1">'Attach-20'!$13:$13</definedName>
    <definedName name="Z_010B040B_83D1_42E5_9354_A9BE9113BDAC_.wvu.Rows" localSheetId="4" hidden="1">'Attach-3 (QR)'!$16:$337</definedName>
    <definedName name="Z_010B040B_83D1_42E5_9354_A9BE9113BDAC_.wvu.Rows" localSheetId="27" hidden="1">'Bid Form 1st Envelope '!$32:$32</definedName>
    <definedName name="Z_010B040B_83D1_42E5_9354_A9BE9113BDAC_.wvu.Rows" localSheetId="2" hidden="1">'Names of Bidder'!$11:$11,'Names of Bidder'!$28:$30</definedName>
    <definedName name="Z_012A8702_091E_4FD1_8E26_12B65B8B3B8C_.wvu.Cols" localSheetId="16" hidden="1">'Attach 12'!$G:$I</definedName>
    <definedName name="Z_012A8702_091E_4FD1_8E26_12B65B8B3B8C_.wvu.Cols" localSheetId="20" hidden="1">'Attach 15'!$F:$F,'Attach 15'!$H:$H</definedName>
    <definedName name="Z_012A8702_091E_4FD1_8E26_12B65B8B3B8C_.wvu.Cols" localSheetId="3" hidden="1">'Attach 3(JV)'!$F:$F</definedName>
    <definedName name="Z_012A8702_091E_4FD1_8E26_12B65B8B3B8C_.wvu.Cols" localSheetId="8" hidden="1">'Attach 5'!$H:$H</definedName>
    <definedName name="Z_012A8702_091E_4FD1_8E26_12B65B8B3B8C_.wvu.Cols" localSheetId="11" hidden="1">'Attach 6'!$H:$H</definedName>
    <definedName name="Z_012A8702_091E_4FD1_8E26_12B65B8B3B8C_.wvu.Cols" localSheetId="2" hidden="1">'Names of Bidder'!$F:$I</definedName>
    <definedName name="Z_012A8702_091E_4FD1_8E26_12B65B8B3B8C_.wvu.PrintArea" localSheetId="14" hidden="1">'Attach 10'!$A$1:$E$20</definedName>
    <definedName name="Z_012A8702_091E_4FD1_8E26_12B65B8B3B8C_.wvu.PrintArea" localSheetId="15" hidden="1">'Attach 11'!$A$1:$E$28</definedName>
    <definedName name="Z_012A8702_091E_4FD1_8E26_12B65B8B3B8C_.wvu.PrintArea" localSheetId="16" hidden="1">'Attach 12'!$A$1:$E$245</definedName>
    <definedName name="Z_012A8702_091E_4FD1_8E26_12B65B8B3B8C_.wvu.PrintArea" localSheetId="17" hidden="1">'Attach 13'!$A$1:$E$27</definedName>
    <definedName name="Z_012A8702_091E_4FD1_8E26_12B65B8B3B8C_.wvu.PrintArea" localSheetId="18" hidden="1">'Attach 14'!$A$1:$E$29</definedName>
    <definedName name="Z_012A8702_091E_4FD1_8E26_12B65B8B3B8C_.wvu.PrintArea" localSheetId="19" hidden="1">'Attach 14-IP'!$A$8:$I$222</definedName>
    <definedName name="Z_012A8702_091E_4FD1_8E26_12B65B8B3B8C_.wvu.PrintArea" localSheetId="20" hidden="1">'Attach 15'!$A$1:$E$82</definedName>
    <definedName name="Z_012A8702_091E_4FD1_8E26_12B65B8B3B8C_.wvu.PrintArea" localSheetId="21" hidden="1">'Attach 16'!$A$1:$L$94</definedName>
    <definedName name="Z_012A8702_091E_4FD1_8E26_12B65B8B3B8C_.wvu.PrintArea" localSheetId="22" hidden="1">'Attach 17'!$A$1:$E$30</definedName>
    <definedName name="Z_012A8702_091E_4FD1_8E26_12B65B8B3B8C_.wvu.PrintArea" localSheetId="23" hidden="1">'Attach 18'!$A$1:$E$31</definedName>
    <definedName name="Z_012A8702_091E_4FD1_8E26_12B65B8B3B8C_.wvu.PrintArea" localSheetId="24" hidden="1">'Attach 19'!$A$1:$E$31</definedName>
    <definedName name="Z_012A8702_091E_4FD1_8E26_12B65B8B3B8C_.wvu.PrintArea" localSheetId="26" hidden="1">'Attach 25'!$A$1:$E$27</definedName>
    <definedName name="Z_012A8702_091E_4FD1_8E26_12B65B8B3B8C_.wvu.PrintArea" localSheetId="3" hidden="1">'Attach 3(JV)'!$A$1:$E$26</definedName>
    <definedName name="Z_012A8702_091E_4FD1_8E26_12B65B8B3B8C_.wvu.PrintArea" localSheetId="5" hidden="1">'Attach 4'!$A$1:$E$24</definedName>
    <definedName name="Z_012A8702_091E_4FD1_8E26_12B65B8B3B8C_.wvu.PrintArea" localSheetId="6" hidden="1">'Attach 4 (A)'!$A$1:$E$26</definedName>
    <definedName name="Z_012A8702_091E_4FD1_8E26_12B65B8B3B8C_.wvu.PrintArea" localSheetId="7" hidden="1">'Attach 4 (B)'!$A$1:$E$25</definedName>
    <definedName name="Z_012A8702_091E_4FD1_8E26_12B65B8B3B8C_.wvu.PrintArea" localSheetId="8" hidden="1">'Attach 5'!$A$1:$E$28</definedName>
    <definedName name="Z_012A8702_091E_4FD1_8E26_12B65B8B3B8C_.wvu.PrintArea" localSheetId="9" hidden="1">'Attach 5A'!$A$1:$E$29</definedName>
    <definedName name="Z_012A8702_091E_4FD1_8E26_12B65B8B3B8C_.wvu.PrintArea" localSheetId="10" hidden="1">'Attach 5B'!$A$1:$E$28</definedName>
    <definedName name="Z_012A8702_091E_4FD1_8E26_12B65B8B3B8C_.wvu.PrintArea" localSheetId="11" hidden="1">'Attach 6'!$A$1:$E$27</definedName>
    <definedName name="Z_012A8702_091E_4FD1_8E26_12B65B8B3B8C_.wvu.PrintArea" localSheetId="12" hidden="1">'Attach 7'!$A$1:$E$28</definedName>
    <definedName name="Z_012A8702_091E_4FD1_8E26_12B65B8B3B8C_.wvu.PrintArea" localSheetId="13" hidden="1">'Attach 9'!$A$1:$E$52</definedName>
    <definedName name="Z_012A8702_091E_4FD1_8E26_12B65B8B3B8C_.wvu.PrintArea" localSheetId="25" hidden="1">'Attach-20'!$A$1:$E$36</definedName>
    <definedName name="Z_012A8702_091E_4FD1_8E26_12B65B8B3B8C_.wvu.PrintArea" localSheetId="4" hidden="1">'Attach-3 (QR)'!$A$1:$I$340</definedName>
    <definedName name="Z_012A8702_091E_4FD1_8E26_12B65B8B3B8C_.wvu.PrintArea" localSheetId="27" hidden="1">'Bid Form 1st Envelope '!$A$1:$F$126</definedName>
    <definedName name="Z_012A8702_091E_4FD1_8E26_12B65B8B3B8C_.wvu.PrintArea" localSheetId="2" hidden="1">'Names of Bidder'!$B$1:$D$36</definedName>
    <definedName name="Z_012A8702_091E_4FD1_8E26_12B65B8B3B8C_.wvu.PrintTitles" localSheetId="16" hidden="1">'Attach 12'!#REF!</definedName>
    <definedName name="Z_012A8702_091E_4FD1_8E26_12B65B8B3B8C_.wvu.PrintTitles" localSheetId="13" hidden="1">'Attach 9'!$18:$18</definedName>
    <definedName name="Z_012A8702_091E_4FD1_8E26_12B65B8B3B8C_.wvu.Rows" localSheetId="15" hidden="1">'Attach 11'!$29:$85</definedName>
    <definedName name="Z_012A8702_091E_4FD1_8E26_12B65B8B3B8C_.wvu.Rows" localSheetId="16" hidden="1">'Attach 12'!#REF!,'Attach 12'!#REF!,'Attach 12'!$184:$241</definedName>
    <definedName name="Z_012A8702_091E_4FD1_8E26_12B65B8B3B8C_.wvu.Rows" localSheetId="20" hidden="1">'Attach 15'!$15:$15</definedName>
    <definedName name="Z_012A8702_091E_4FD1_8E26_12B65B8B3B8C_.wvu.Rows" localSheetId="21" hidden="1">'Attach 16'!$89:$92</definedName>
    <definedName name="Z_012A8702_091E_4FD1_8E26_12B65B8B3B8C_.wvu.Rows" localSheetId="22" hidden="1">'Attach 17'!$26:$26,'Attach 17'!$32:$209</definedName>
    <definedName name="Z_012A8702_091E_4FD1_8E26_12B65B8B3B8C_.wvu.Rows" localSheetId="23" hidden="1">'Attach 18'!$13:$13</definedName>
    <definedName name="Z_012A8702_091E_4FD1_8E26_12B65B8B3B8C_.wvu.Rows" localSheetId="24" hidden="1">'Attach 19'!$13:$13,'Attach 19'!$20:$28</definedName>
    <definedName name="Z_012A8702_091E_4FD1_8E26_12B65B8B3B8C_.wvu.Rows" localSheetId="26" hidden="1">'Attach 25'!$12:$12,'Attach 25'!$19:$24</definedName>
    <definedName name="Z_012A8702_091E_4FD1_8E26_12B65B8B3B8C_.wvu.Rows" localSheetId="25" hidden="1">'Attach-20'!$13:$13</definedName>
    <definedName name="Z_012A8702_091E_4FD1_8E26_12B65B8B3B8C_.wvu.Rows" localSheetId="4" hidden="1">'Attach-3 (QR)'!$16:$337</definedName>
    <definedName name="Z_012A8702_091E_4FD1_8E26_12B65B8B3B8C_.wvu.Rows" localSheetId="27" hidden="1">'Bid Form 1st Envelope '!$32:$32</definedName>
    <definedName name="Z_012A8702_091E_4FD1_8E26_12B65B8B3B8C_.wvu.Rows" localSheetId="2" hidden="1">'Names of Bidder'!$11:$11,'Names of Bidder'!$28:$30</definedName>
    <definedName name="Z_0D490C87_B003_4943_9825_ACE0B8E7CC06_.wvu.Cols" localSheetId="16" hidden="1">'Attach 12'!$G:$I</definedName>
    <definedName name="Z_0D490C87_B003_4943_9825_ACE0B8E7CC06_.wvu.Cols" localSheetId="20" hidden="1">'Attach 15'!$F:$F,'Attach 15'!$H:$H</definedName>
    <definedName name="Z_0D490C87_B003_4943_9825_ACE0B8E7CC06_.wvu.Cols" localSheetId="3" hidden="1">'Attach 3(JV)'!$F:$F</definedName>
    <definedName name="Z_0D490C87_B003_4943_9825_ACE0B8E7CC06_.wvu.Cols" localSheetId="8" hidden="1">'Attach 5'!$H:$H</definedName>
    <definedName name="Z_0D490C87_B003_4943_9825_ACE0B8E7CC06_.wvu.Cols" localSheetId="11" hidden="1">'Attach 6'!$H:$H</definedName>
    <definedName name="Z_0D490C87_B003_4943_9825_ACE0B8E7CC06_.wvu.Cols" localSheetId="2" hidden="1">'Names of Bidder'!$F:$G,'Names of Bidder'!$I:$I</definedName>
    <definedName name="Z_0D490C87_B003_4943_9825_ACE0B8E7CC06_.wvu.PrintArea" localSheetId="14" hidden="1">'Attach 10'!$A$1:$E$20</definedName>
    <definedName name="Z_0D490C87_B003_4943_9825_ACE0B8E7CC06_.wvu.PrintArea" localSheetId="15" hidden="1">'Attach 11'!$A$1:$E$28</definedName>
    <definedName name="Z_0D490C87_B003_4943_9825_ACE0B8E7CC06_.wvu.PrintArea" localSheetId="16" hidden="1">'Attach 12'!$A$1:$E$245</definedName>
    <definedName name="Z_0D490C87_B003_4943_9825_ACE0B8E7CC06_.wvu.PrintArea" localSheetId="17" hidden="1">'Attach 13'!$A$1:$E$27</definedName>
    <definedName name="Z_0D490C87_B003_4943_9825_ACE0B8E7CC06_.wvu.PrintArea" localSheetId="18" hidden="1">'Attach 14'!$A$1:$E$29</definedName>
    <definedName name="Z_0D490C87_B003_4943_9825_ACE0B8E7CC06_.wvu.PrintArea" localSheetId="19" hidden="1">'Attach 14-IP'!$A$8:$I$222</definedName>
    <definedName name="Z_0D490C87_B003_4943_9825_ACE0B8E7CC06_.wvu.PrintArea" localSheetId="20" hidden="1">'Attach 15'!$A$1:$E$82</definedName>
    <definedName name="Z_0D490C87_B003_4943_9825_ACE0B8E7CC06_.wvu.PrintArea" localSheetId="21" hidden="1">'Attach 16'!$A$1:$L$94</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26" hidden="1">'Attach 25'!$A$1:$E$27</definedName>
    <definedName name="Z_0D490C87_B003_4943_9825_ACE0B8E7CC06_.wvu.PrintArea" localSheetId="3" hidden="1">'Attach 3(JV)'!$A$1:$E$26</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9" hidden="1">'Attach 5A'!$A$1:$E$29</definedName>
    <definedName name="Z_0D490C87_B003_4943_9825_ACE0B8E7CC06_.wvu.PrintArea" localSheetId="10" hidden="1">'Attach 5B'!$A$1:$E$28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9'!$A$1:$E$52</definedName>
    <definedName name="Z_0D490C87_B003_4943_9825_ACE0B8E7CC06_.wvu.PrintArea" localSheetId="25" hidden="1">'Attach-20'!$A$1:$E$36</definedName>
    <definedName name="Z_0D490C87_B003_4943_9825_ACE0B8E7CC06_.wvu.PrintArea" localSheetId="4" hidden="1">'Attach-3 (QR)'!$A$1:$I$340</definedName>
    <definedName name="Z_0D490C87_B003_4943_9825_ACE0B8E7CC06_.wvu.PrintArea" localSheetId="27" hidden="1">'Bid Form 1st Envelope '!$A$1:$F$126</definedName>
    <definedName name="Z_0D490C87_B003_4943_9825_ACE0B8E7CC06_.wvu.PrintArea" localSheetId="2" hidden="1">'Names of Bidder'!$B$1:$D$36</definedName>
    <definedName name="Z_0D490C87_B003_4943_9825_ACE0B8E7CC06_.wvu.PrintTitles" localSheetId="16" hidden="1">'Attach 12'!#REF!</definedName>
    <definedName name="Z_0D490C87_B003_4943_9825_ACE0B8E7CC06_.wvu.PrintTitles" localSheetId="13" hidden="1">'Attach 9'!$18:$18</definedName>
    <definedName name="Z_0D490C87_B003_4943_9825_ACE0B8E7CC06_.wvu.Rows" localSheetId="15" hidden="1">'Attach 11'!$29:$85</definedName>
    <definedName name="Z_0D490C87_B003_4943_9825_ACE0B8E7CC06_.wvu.Rows" localSheetId="16" hidden="1">'Attach 12'!#REF!,'Attach 12'!#REF!,'Attach 12'!#REF!,'Attach 12'!$201:$241</definedName>
    <definedName name="Z_0D490C87_B003_4943_9825_ACE0B8E7CC06_.wvu.Rows" localSheetId="20" hidden="1">'Attach 15'!$15:$15</definedName>
    <definedName name="Z_0D490C87_B003_4943_9825_ACE0B8E7CC06_.wvu.Rows" localSheetId="21" hidden="1">'Attach 16'!$89:$92</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26" hidden="1">'Attach 25'!$12:$12,'Attach 25'!$19:$24</definedName>
    <definedName name="Z_0D490C87_B003_4943_9825_ACE0B8E7CC06_.wvu.Rows" localSheetId="25" hidden="1">'Attach-20'!$13:$13</definedName>
    <definedName name="Z_0D490C87_B003_4943_9825_ACE0B8E7CC06_.wvu.Rows" localSheetId="4" hidden="1">'Attach-3 (QR)'!$85:$85,'Attach-3 (QR)'!$144:$151,'Attach-3 (QR)'!$240:$277</definedName>
    <definedName name="Z_0D490C87_B003_4943_9825_ACE0B8E7CC06_.wvu.Rows" localSheetId="2" hidden="1">'Names of Bidder'!$11:$11,'Names of Bidder'!$28:$30</definedName>
    <definedName name="Z_13A93EBF_985A_49FD_9FE0_DC75D238EC8C_.wvu.Cols" localSheetId="16" hidden="1">'Attach 12'!$G:$I</definedName>
    <definedName name="Z_13A93EBF_985A_49FD_9FE0_DC75D238EC8C_.wvu.Cols" localSheetId="20" hidden="1">'Attach 15'!$F:$F,'Attach 15'!$H:$H</definedName>
    <definedName name="Z_13A93EBF_985A_49FD_9FE0_DC75D238EC8C_.wvu.Cols" localSheetId="8" hidden="1">'Attach 5'!$H:$H</definedName>
    <definedName name="Z_13A93EBF_985A_49FD_9FE0_DC75D238EC8C_.wvu.Cols" localSheetId="11" hidden="1">'Attach 6'!$H:$H</definedName>
    <definedName name="Z_13A93EBF_985A_49FD_9FE0_DC75D238EC8C_.wvu.Cols" localSheetId="4" hidden="1">'Attach-3 (QR)'!$N:$O</definedName>
    <definedName name="Z_13A93EBF_985A_49FD_9FE0_DC75D238EC8C_.wvu.Cols" localSheetId="2" hidden="1">'Names of Bidder'!$I:$I</definedName>
    <definedName name="Z_13A93EBF_985A_49FD_9FE0_DC75D238EC8C_.wvu.PrintArea" localSheetId="14" hidden="1">'Attach 10'!$A$1:$E$20</definedName>
    <definedName name="Z_13A93EBF_985A_49FD_9FE0_DC75D238EC8C_.wvu.PrintArea" localSheetId="15" hidden="1">'Attach 11'!$A$1:$E$28</definedName>
    <definedName name="Z_13A93EBF_985A_49FD_9FE0_DC75D238EC8C_.wvu.PrintArea" localSheetId="16" hidden="1">'Attach 12'!$A$1:$E$245</definedName>
    <definedName name="Z_13A93EBF_985A_49FD_9FE0_DC75D238EC8C_.wvu.PrintArea" localSheetId="17" hidden="1">'Attach 13'!$A$1:$E$27</definedName>
    <definedName name="Z_13A93EBF_985A_49FD_9FE0_DC75D238EC8C_.wvu.PrintArea" localSheetId="18" hidden="1">'Attach 14'!$A$1:$E$29</definedName>
    <definedName name="Z_13A93EBF_985A_49FD_9FE0_DC75D238EC8C_.wvu.PrintArea" localSheetId="19" hidden="1">'Attach 14-IP'!$A$8:$I$222</definedName>
    <definedName name="Z_13A93EBF_985A_49FD_9FE0_DC75D238EC8C_.wvu.PrintArea" localSheetId="20" hidden="1">'Attach 15'!$A$1:$E$82</definedName>
    <definedName name="Z_13A93EBF_985A_49FD_9FE0_DC75D238EC8C_.wvu.PrintArea" localSheetId="21" hidden="1">'Attach 16'!$A$1:$L$94</definedName>
    <definedName name="Z_13A93EBF_985A_49FD_9FE0_DC75D238EC8C_.wvu.PrintArea" localSheetId="22" hidden="1">'Attach 17'!$A$1:$E$30</definedName>
    <definedName name="Z_13A93EBF_985A_49FD_9FE0_DC75D238EC8C_.wvu.PrintArea" localSheetId="23" hidden="1">'Attach 18'!$A$1:$E$31</definedName>
    <definedName name="Z_13A93EBF_985A_49FD_9FE0_DC75D238EC8C_.wvu.PrintArea" localSheetId="24" hidden="1">'Attach 19'!$A$1:$E$31</definedName>
    <definedName name="Z_13A93EBF_985A_49FD_9FE0_DC75D238EC8C_.wvu.PrintArea" localSheetId="26" hidden="1">'Attach 25'!$A$1:$E$27</definedName>
    <definedName name="Z_13A93EBF_985A_49FD_9FE0_DC75D238EC8C_.wvu.PrintArea" localSheetId="3" hidden="1">'Attach 3(JV)'!$A$1:$E$26</definedName>
    <definedName name="Z_13A93EBF_985A_49FD_9FE0_DC75D238EC8C_.wvu.PrintArea" localSheetId="5" hidden="1">'Attach 4'!$A$1:$E$24</definedName>
    <definedName name="Z_13A93EBF_985A_49FD_9FE0_DC75D238EC8C_.wvu.PrintArea" localSheetId="6" hidden="1">'Attach 4 (A)'!$A$1:$E$26</definedName>
    <definedName name="Z_13A93EBF_985A_49FD_9FE0_DC75D238EC8C_.wvu.PrintArea" localSheetId="7" hidden="1">'Attach 4 (B)'!$A$1:$E$25</definedName>
    <definedName name="Z_13A93EBF_985A_49FD_9FE0_DC75D238EC8C_.wvu.PrintArea" localSheetId="8" hidden="1">'Attach 5'!$A$1:$E$28</definedName>
    <definedName name="Z_13A93EBF_985A_49FD_9FE0_DC75D238EC8C_.wvu.PrintArea" localSheetId="9" hidden="1">'Attach 5A'!$A$1:$E$29</definedName>
    <definedName name="Z_13A93EBF_985A_49FD_9FE0_DC75D238EC8C_.wvu.PrintArea" localSheetId="10" hidden="1">'Attach 5B'!$A$1:$E$28</definedName>
    <definedName name="Z_13A93EBF_985A_49FD_9FE0_DC75D238EC8C_.wvu.PrintArea" localSheetId="11" hidden="1">'Attach 6'!$A$1:$E$27</definedName>
    <definedName name="Z_13A93EBF_985A_49FD_9FE0_DC75D238EC8C_.wvu.PrintArea" localSheetId="12" hidden="1">'Attach 7'!$A$1:$E$28</definedName>
    <definedName name="Z_13A93EBF_985A_49FD_9FE0_DC75D238EC8C_.wvu.PrintArea" localSheetId="13" hidden="1">'Attach 9'!$A$1:$E$52</definedName>
    <definedName name="Z_13A93EBF_985A_49FD_9FE0_DC75D238EC8C_.wvu.PrintArea" localSheetId="25" hidden="1">'Attach-20'!$A$1:$E$36</definedName>
    <definedName name="Z_13A93EBF_985A_49FD_9FE0_DC75D238EC8C_.wvu.PrintArea" localSheetId="4" hidden="1">'Attach-3 (QR)'!$A$1:$I$340</definedName>
    <definedName name="Z_13A93EBF_985A_49FD_9FE0_DC75D238EC8C_.wvu.PrintArea" localSheetId="27" hidden="1">'Bid Form 1st Envelope '!$A$1:$F$126</definedName>
    <definedName name="Z_13A93EBF_985A_49FD_9FE0_DC75D238EC8C_.wvu.PrintArea" localSheetId="2" hidden="1">'Names of Bidder'!$B$1:$D$36</definedName>
    <definedName name="Z_13A93EBF_985A_49FD_9FE0_DC75D238EC8C_.wvu.PrintTitles" localSheetId="16" hidden="1">'Attach 12'!#REF!</definedName>
    <definedName name="Z_13A93EBF_985A_49FD_9FE0_DC75D238EC8C_.wvu.PrintTitles" localSheetId="13" hidden="1">'Attach 9'!$18:$18</definedName>
    <definedName name="Z_13A93EBF_985A_49FD_9FE0_DC75D238EC8C_.wvu.Rows" localSheetId="15" hidden="1">'Attach 11'!$29:$85</definedName>
    <definedName name="Z_13A93EBF_985A_49FD_9FE0_DC75D238EC8C_.wvu.Rows" localSheetId="16" hidden="1">'Attach 12'!#REF!,'Attach 12'!$228:$228</definedName>
    <definedName name="Z_13A93EBF_985A_49FD_9FE0_DC75D238EC8C_.wvu.Rows" localSheetId="20" hidden="1">'Attach 15'!$15:$15</definedName>
    <definedName name="Z_13A93EBF_985A_49FD_9FE0_DC75D238EC8C_.wvu.Rows" localSheetId="21" hidden="1">'Attach 16'!$89:$92</definedName>
    <definedName name="Z_13A93EBF_985A_49FD_9FE0_DC75D238EC8C_.wvu.Rows" localSheetId="22" hidden="1">'Attach 17'!$26:$26,'Attach 17'!$32:$209</definedName>
    <definedName name="Z_13A93EBF_985A_49FD_9FE0_DC75D238EC8C_.wvu.Rows" localSheetId="23" hidden="1">'Attach 18'!$13:$13</definedName>
    <definedName name="Z_13A93EBF_985A_49FD_9FE0_DC75D238EC8C_.wvu.Rows" localSheetId="24" hidden="1">'Attach 19'!$13:$13,'Attach 19'!$20:$28</definedName>
    <definedName name="Z_13A93EBF_985A_49FD_9FE0_DC75D238EC8C_.wvu.Rows" localSheetId="26" hidden="1">'Attach 25'!$12:$12,'Attach 25'!$19:$24</definedName>
    <definedName name="Z_13A93EBF_985A_49FD_9FE0_DC75D238EC8C_.wvu.Rows" localSheetId="8" hidden="1">'Attach 5'!$4:$4</definedName>
    <definedName name="Z_13A93EBF_985A_49FD_9FE0_DC75D238EC8C_.wvu.Rows" localSheetId="25" hidden="1">'Attach-20'!$13:$13</definedName>
    <definedName name="Z_13A93EBF_985A_49FD_9FE0_DC75D238EC8C_.wvu.Rows" localSheetId="4" hidden="1">'Attach-3 (QR)'!$160:$160,'Attach-3 (QR)'!#REF!,'Attach-3 (QR)'!#REF!,'Attach-3 (QR)'!$218:$220,'Attach-3 (QR)'!$239:$278</definedName>
    <definedName name="Z_13A93EBF_985A_49FD_9FE0_DC75D238EC8C_.wvu.Rows" localSheetId="2" hidden="1">'Names of Bidder'!$11:$11,'Names of Bidder'!$28:$30</definedName>
    <definedName name="Z_14C32814_5A59_4863_9FB1_822FBB75D7D1_.wvu.Cols" localSheetId="16" hidden="1">'Attach 12'!$G:$I</definedName>
    <definedName name="Z_14C32814_5A59_4863_9FB1_822FBB75D7D1_.wvu.Cols" localSheetId="20" hidden="1">'Attach 15'!$F:$F,'Attach 15'!$H:$H</definedName>
    <definedName name="Z_14C32814_5A59_4863_9FB1_822FBB75D7D1_.wvu.Cols" localSheetId="8" hidden="1">'Attach 5'!$H:$H</definedName>
    <definedName name="Z_14C32814_5A59_4863_9FB1_822FBB75D7D1_.wvu.Cols" localSheetId="11" hidden="1">'Attach 6'!$H:$H</definedName>
    <definedName name="Z_14C32814_5A59_4863_9FB1_822FBB75D7D1_.wvu.PrintArea" localSheetId="14" hidden="1">'Attach 10'!$A$1:$E$20</definedName>
    <definedName name="Z_14C32814_5A59_4863_9FB1_822FBB75D7D1_.wvu.PrintArea" localSheetId="15" hidden="1">'Attach 11'!$A$1:$E$28</definedName>
    <definedName name="Z_14C32814_5A59_4863_9FB1_822FBB75D7D1_.wvu.PrintArea" localSheetId="16" hidden="1">'Attach 12'!$A$1:$E$246</definedName>
    <definedName name="Z_14C32814_5A59_4863_9FB1_822FBB75D7D1_.wvu.PrintArea" localSheetId="17" hidden="1">'Attach 13'!$A$1:$E$27</definedName>
    <definedName name="Z_14C32814_5A59_4863_9FB1_822FBB75D7D1_.wvu.PrintArea" localSheetId="18" hidden="1">'Attach 14'!$A$1:$E$29</definedName>
    <definedName name="Z_14C32814_5A59_4863_9FB1_822FBB75D7D1_.wvu.PrintArea" localSheetId="19" hidden="1">'Attach 14-IP'!$A$8:$I$222</definedName>
    <definedName name="Z_14C32814_5A59_4863_9FB1_822FBB75D7D1_.wvu.PrintArea" localSheetId="20" hidden="1">'Attach 15'!$A$1:$E$82</definedName>
    <definedName name="Z_14C32814_5A59_4863_9FB1_822FBB75D7D1_.wvu.PrintArea" localSheetId="21" hidden="1">'Attach 16'!$A$1:$L$94</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26" hidden="1">'Attach 25'!$A$1:$E$27</definedName>
    <definedName name="Z_14C32814_5A59_4863_9FB1_822FBB75D7D1_.wvu.PrintArea" localSheetId="3" hidden="1">'Attach 3(JV)'!$A$1:$E$26</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5B'!$A$1:$E$28</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9'!$A$1:$E$52</definedName>
    <definedName name="Z_14C32814_5A59_4863_9FB1_822FBB75D7D1_.wvu.PrintArea" localSheetId="25" hidden="1">'Attach-20'!$A$1:$E$36</definedName>
    <definedName name="Z_14C32814_5A59_4863_9FB1_822FBB75D7D1_.wvu.PrintArea" localSheetId="27" hidden="1">'Bid Form 1st Envelope '!$A$1:$F$126</definedName>
    <definedName name="Z_14C32814_5A59_4863_9FB1_822FBB75D7D1_.wvu.PrintArea" localSheetId="2" hidden="1">'Names of Bidder'!$B$1:$D$36</definedName>
    <definedName name="Z_14C32814_5A59_4863_9FB1_822FBB75D7D1_.wvu.PrintTitles" localSheetId="16" hidden="1">'Attach 12'!#REF!</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16" hidden="1">'Attach 12'!#REF!,'Attach 12'!#REF!,'Attach 12'!#REF!,'Attach 12'!#REF!,'Attach 12'!#REF!</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26" hidden="1">'Attach 25'!$12:$12,'Attach 25'!$19:$24</definedName>
    <definedName name="Z_14C32814_5A59_4863_9FB1_822FBB75D7D1_.wvu.Rows" localSheetId="8" hidden="1">'Attach 5'!$4:$4</definedName>
    <definedName name="Z_14C32814_5A59_4863_9FB1_822FBB75D7D1_.wvu.Rows" localSheetId="25" hidden="1">'Attach-20'!$13:$13</definedName>
    <definedName name="Z_14C32814_5A59_4863_9FB1_822FBB75D7D1_.wvu.Rows" localSheetId="2" hidden="1">'Names of Bidder'!$28:$30</definedName>
    <definedName name="Z_1586E746_E770_4DE8_8EE8_42BC4CF5206B_.wvu.Cols" localSheetId="4" hidden="1">'Attach-3 (QR)'!$L:$M</definedName>
    <definedName name="Z_1586E746_E770_4DE8_8EE8_42BC4CF5206B_.wvu.PrintArea" localSheetId="4" hidden="1">'Attach-3 (QR)'!$A$1:$I$341</definedName>
    <definedName name="Z_1E2D7167_D6B7_4690_9A83_BF768C4223A4_.wvu.Cols" localSheetId="16" hidden="1">'Attach 12'!$G:$I</definedName>
    <definedName name="Z_1E2D7167_D6B7_4690_9A83_BF768C4223A4_.wvu.Cols" localSheetId="20" hidden="1">'Attach 15'!$H:$H</definedName>
    <definedName name="Z_1E2D7167_D6B7_4690_9A83_BF768C4223A4_.wvu.Cols" localSheetId="8" hidden="1">'Attach 5'!$H:$H</definedName>
    <definedName name="Z_1E2D7167_D6B7_4690_9A83_BF768C4223A4_.wvu.Cols" localSheetId="11" hidden="1">'Attach 6'!$H:$H</definedName>
    <definedName name="Z_1E2D7167_D6B7_4690_9A83_BF768C4223A4_.wvu.PrintArea" localSheetId="14" hidden="1">'Attach 10'!$A$1:$E$20</definedName>
    <definedName name="Z_1E2D7167_D6B7_4690_9A83_BF768C4223A4_.wvu.PrintArea" localSheetId="15" hidden="1">'Attach 11'!$A$1:$E$28</definedName>
    <definedName name="Z_1E2D7167_D6B7_4690_9A83_BF768C4223A4_.wvu.PrintArea" localSheetId="16" hidden="1">'Attach 12'!$A$1:$E$246</definedName>
    <definedName name="Z_1E2D7167_D6B7_4690_9A83_BF768C4223A4_.wvu.PrintArea" localSheetId="17" hidden="1">'Attach 13'!$A$1:$E$27</definedName>
    <definedName name="Z_1E2D7167_D6B7_4690_9A83_BF768C4223A4_.wvu.PrintArea" localSheetId="18" hidden="1">'Attach 14'!$A$1:$E$29</definedName>
    <definedName name="Z_1E2D7167_D6B7_4690_9A83_BF768C4223A4_.wvu.PrintArea" localSheetId="19" hidden="1">'Attach 14-IP'!$A$8:$I$222</definedName>
    <definedName name="Z_1E2D7167_D6B7_4690_9A83_BF768C4223A4_.wvu.PrintArea" localSheetId="20" hidden="1">'Attach 15'!$A$1:$E$82</definedName>
    <definedName name="Z_1E2D7167_D6B7_4690_9A83_BF768C4223A4_.wvu.PrintArea" localSheetId="21" hidden="1">'Attach 16'!$A$1:$L$94</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26" hidden="1">'Attach 25'!$A$1:$E$27</definedName>
    <definedName name="Z_1E2D7167_D6B7_4690_9A83_BF768C4223A4_.wvu.PrintArea" localSheetId="3" hidden="1">'Attach 3(JV)'!$A$1:$E$26</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5B'!$A$1:$E$28</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9'!$A$1:$E$52</definedName>
    <definedName name="Z_1E2D7167_D6B7_4690_9A83_BF768C4223A4_.wvu.PrintArea" localSheetId="25" hidden="1">'Attach-20'!$A$1:$E$36</definedName>
    <definedName name="Z_1E2D7167_D6B7_4690_9A83_BF768C4223A4_.wvu.PrintArea" localSheetId="27" hidden="1">'Bid Form 1st Envelope '!$A$1:$F$126</definedName>
    <definedName name="Z_1E2D7167_D6B7_4690_9A83_BF768C4223A4_.wvu.PrintArea" localSheetId="2" hidden="1">'Names of Bidder'!$B$1:$D$36</definedName>
    <definedName name="Z_1E2D7167_D6B7_4690_9A83_BF768C4223A4_.wvu.PrintTitles" localSheetId="16" hidden="1">'Attach 12'!#REF!</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16" hidden="1">'Attach 12'!#REF!,'Attach 12'!#REF!,'Attach 12'!#REF!,'Attach 12'!#REF!,'Attach 12'!#REF!</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26" hidden="1">'Attach 25'!$12:$12,'Attach 25'!$19:$24</definedName>
    <definedName name="Z_1E2D7167_D6B7_4690_9A83_BF768C4223A4_.wvu.Rows" localSheetId="8" hidden="1">'Attach 5'!$4:$4</definedName>
    <definedName name="Z_1E2D7167_D6B7_4690_9A83_BF768C4223A4_.wvu.Rows" localSheetId="25" hidden="1">'Attach-20'!$13:$13</definedName>
    <definedName name="Z_1E2D7167_D6B7_4690_9A83_BF768C4223A4_.wvu.Rows" localSheetId="2" hidden="1">'Names of Bidder'!$28:$30</definedName>
    <definedName name="Z_1F125E51_1799_42D0_B41E_DC039BB17D59_.wvu.Cols" localSheetId="16" hidden="1">'Attach 12'!$G:$I</definedName>
    <definedName name="Z_1F125E51_1799_42D0_B41E_DC039BB17D59_.wvu.Cols" localSheetId="20" hidden="1">'Attach 15'!$F:$F,'Attach 15'!$H:$H</definedName>
    <definedName name="Z_1F125E51_1799_42D0_B41E_DC039BB17D59_.wvu.Cols" localSheetId="3" hidden="1">'Attach 3(JV)'!$F:$F</definedName>
    <definedName name="Z_1F125E51_1799_42D0_B41E_DC039BB17D59_.wvu.Cols" localSheetId="8" hidden="1">'Attach 5'!$H:$H</definedName>
    <definedName name="Z_1F125E51_1799_42D0_B41E_DC039BB17D59_.wvu.Cols" localSheetId="11" hidden="1">'Attach 6'!$H:$H</definedName>
    <definedName name="Z_1F125E51_1799_42D0_B41E_DC039BB17D59_.wvu.Cols" localSheetId="2" hidden="1">'Names of Bidder'!$F:$G,'Names of Bidder'!$I:$I</definedName>
    <definedName name="Z_1F125E51_1799_42D0_B41E_DC039BB17D59_.wvu.PrintArea" localSheetId="14" hidden="1">'Attach 10'!$A$1:$E$20</definedName>
    <definedName name="Z_1F125E51_1799_42D0_B41E_DC039BB17D59_.wvu.PrintArea" localSheetId="15" hidden="1">'Attach 11'!$A$1:$E$28</definedName>
    <definedName name="Z_1F125E51_1799_42D0_B41E_DC039BB17D59_.wvu.PrintArea" localSheetId="16" hidden="1">'Attach 12'!$A$1:$E$245</definedName>
    <definedName name="Z_1F125E51_1799_42D0_B41E_DC039BB17D59_.wvu.PrintArea" localSheetId="17" hidden="1">'Attach 13'!$A$1:$E$27</definedName>
    <definedName name="Z_1F125E51_1799_42D0_B41E_DC039BB17D59_.wvu.PrintArea" localSheetId="18" hidden="1">'Attach 14'!$A$1:$E$29</definedName>
    <definedName name="Z_1F125E51_1799_42D0_B41E_DC039BB17D59_.wvu.PrintArea" localSheetId="19" hidden="1">'Attach 14-IP'!$A$8:$I$222</definedName>
    <definedName name="Z_1F125E51_1799_42D0_B41E_DC039BB17D59_.wvu.PrintArea" localSheetId="20" hidden="1">'Attach 15'!$A$1:$E$82</definedName>
    <definedName name="Z_1F125E51_1799_42D0_B41E_DC039BB17D59_.wvu.PrintArea" localSheetId="21" hidden="1">'Attach 16'!$A$1:$L$94</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26" hidden="1">'Attach 25'!$A$1:$E$27</definedName>
    <definedName name="Z_1F125E51_1799_42D0_B41E_DC039BB17D59_.wvu.PrintArea" localSheetId="3" hidden="1">'Attach 3(JV)'!$A$1:$E$26</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5B'!$A$1:$E$28</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9'!$A$1:$E$52</definedName>
    <definedName name="Z_1F125E51_1799_42D0_B41E_DC039BB17D59_.wvu.PrintArea" localSheetId="25" hidden="1">'Attach-20'!$A$1:$E$36</definedName>
    <definedName name="Z_1F125E51_1799_42D0_B41E_DC039BB17D59_.wvu.PrintArea" localSheetId="4" hidden="1">'Attach-3 (QR)'!$A$1:$I$340</definedName>
    <definedName name="Z_1F125E51_1799_42D0_B41E_DC039BB17D59_.wvu.PrintArea" localSheetId="27" hidden="1">'Bid Form 1st Envelope '!$A$1:$F$126</definedName>
    <definedName name="Z_1F125E51_1799_42D0_B41E_DC039BB17D59_.wvu.PrintArea" localSheetId="2" hidden="1">'Names of Bidder'!$B$1:$D$36</definedName>
    <definedName name="Z_1F125E51_1799_42D0_B41E_DC039BB17D59_.wvu.PrintTitles" localSheetId="16" hidden="1">'Attach 12'!#REF!</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16" hidden="1">'Attach 12'!#REF!</definedName>
    <definedName name="Z_1F125E51_1799_42D0_B41E_DC039BB17D59_.wvu.Rows" localSheetId="20" hidden="1">'Attach 15'!$15:$15</definedName>
    <definedName name="Z_1F125E51_1799_42D0_B41E_DC039BB17D59_.wvu.Rows" localSheetId="21" hidden="1">'Attach 16'!$89:$92</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26" hidden="1">'Attach 25'!$12:$12,'Attach 25'!$19:$24</definedName>
    <definedName name="Z_1F125E51_1799_42D0_B41E_DC039BB17D59_.wvu.Rows" localSheetId="8" hidden="1">'Attach 5'!$4:$4</definedName>
    <definedName name="Z_1F125E51_1799_42D0_B41E_DC039BB17D59_.wvu.Rows" localSheetId="25" hidden="1">'Attach-20'!$13:$13</definedName>
    <definedName name="Z_1F125E51_1799_42D0_B41E_DC039BB17D59_.wvu.Rows" localSheetId="4" hidden="1">'Attach-3 (QR)'!$85:$85,'Attach-3 (QR)'!$128:$153,'Attach-3 (QR)'!$240:$277</definedName>
    <definedName name="Z_1F125E51_1799_42D0_B41E_DC039BB17D59_.wvu.Rows" localSheetId="2" hidden="1">'Names of Bidder'!$11:$11,'Names of Bidder'!$28:$30</definedName>
    <definedName name="Z_1FD9ACA5_802E_4240_ABEA_3FAA854014ED_.wvu.Cols" localSheetId="4" hidden="1">'Attach-3 (QR)'!$J:$L</definedName>
    <definedName name="Z_1FD9ACA5_802E_4240_ABEA_3FAA854014ED_.wvu.PrintArea" localSheetId="22" hidden="1">'Attach 17'!$A$1:$E$33</definedName>
    <definedName name="Z_1FD9ACA5_802E_4240_ABEA_3FAA854014ED_.wvu.PrintArea" localSheetId="4" hidden="1">'Attach-3 (QR)'!$A$1:$I$341</definedName>
    <definedName name="Z_1FD9ACA5_802E_4240_ABEA_3FAA854014ED_.wvu.Rows" localSheetId="22" hidden="1">'Attach 17'!$26:$26,'Attach 17'!$32:$209</definedName>
    <definedName name="Z_1FD9ACA5_802E_4240_ABEA_3FAA854014ED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(QR)'!$N:$O</definedName>
    <definedName name="Z_20A53A97_D2BD_4E7F_8ABC_E5DF94CF88E8_.wvu.PrintArea" localSheetId="4" hidden="1">'Attach-3 (QR)'!$A$1:$I$341</definedName>
    <definedName name="Z_20A53A97_D2BD_4E7F_8ABC_E5DF94CF88E8_.wvu.Rows" localSheetId="4" hidden="1">'Attach-3 (QR)'!#REF!,'Attach-3 (QR)'!#REF!,'Attach-3 (QR)'!#REF!,'Attach-3 (QR)'!$218:$220,'Attach-3 (QR)'!$247:$277,'Attach-3 (QR)'!$288:$290</definedName>
    <definedName name="Z_240327DD_375F_45D4_BA52_89AFD79FE6A1_.wvu.Cols" localSheetId="20" hidden="1">'Attach 15'!$H:$H</definedName>
    <definedName name="Z_240327DD_375F_45D4_BA52_89AFD79FE6A1_.wvu.Cols" localSheetId="8" hidden="1">'Attach 5'!$H:$H</definedName>
    <definedName name="Z_240327DD_375F_45D4_BA52_89AFD79FE6A1_.wvu.Cols" localSheetId="11" hidden="1">'Attach 6'!$H:$H</definedName>
    <definedName name="Z_240327DD_375F_45D4_BA52_89AFD79FE6A1_.wvu.PrintArea" localSheetId="14" hidden="1">'Attach 10'!$A$1:$E$22</definedName>
    <definedName name="Z_240327DD_375F_45D4_BA52_89AFD79FE6A1_.wvu.PrintArea" localSheetId="15" hidden="1">'Attach 11'!$A$1:$E$28</definedName>
    <definedName name="Z_240327DD_375F_45D4_BA52_89AFD79FE6A1_.wvu.PrintArea" localSheetId="16" hidden="1">'Attach 12'!$A$1:$E$246</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14-IP'!$A$8:$I$222</definedName>
    <definedName name="Z_240327DD_375F_45D4_BA52_89AFD79FE6A1_.wvu.PrintArea" localSheetId="20" hidden="1">'Attach 15'!$A$1:$E$82</definedName>
    <definedName name="Z_240327DD_375F_45D4_BA52_89AFD79FE6A1_.wvu.PrintArea" localSheetId="21" hidden="1">'Attach 16'!$A$1:$L$94</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26" hidden="1">'Attach 25'!$A$1:$E$27</definedName>
    <definedName name="Z_240327DD_375F_45D4_BA52_89AFD79FE6A1_.wvu.PrintArea" localSheetId="3" hidden="1">'Attach 3(JV)'!$A$1:$E$28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9'!$A$1:$E$52</definedName>
    <definedName name="Z_240327DD_375F_45D4_BA52_89AFD79FE6A1_.wvu.PrintArea" localSheetId="27" hidden="1">'Bid Form 1st Envelope '!$A$1:$F$126</definedName>
    <definedName name="Z_240327DD_375F_45D4_BA52_89AFD79FE6A1_.wvu.PrintArea" localSheetId="2" hidden="1">'Names of Bidder'!$B$1:$D$36</definedName>
    <definedName name="Z_240327DD_375F_45D4_BA52_89AFD79FE6A1_.wvu.PrintTitles" localSheetId="16" hidden="1">'Attach 12'!#REF!</definedName>
    <definedName name="Z_240327DD_375F_45D4_BA52_89AFD79FE6A1_.wvu.PrintTitles" localSheetId="13" hidden="1">'Attach 9'!$18:$18</definedName>
    <definedName name="Z_240327DD_375F_45D4_BA52_89AFD79FE6A1_.wvu.Rows" localSheetId="16" hidden="1">'Attach 12'!#REF!,'Attach 12'!#REF!,'Attach 12'!#REF!</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26" hidden="1">'Attach 25'!$12:$12,'Attach 25'!$19:$24</definedName>
    <definedName name="Z_240327DD_375F_45D4_BA52_89AFD79FE6A1_.wvu.Rows" localSheetId="8" hidden="1">'Attach 5'!$4:$4</definedName>
    <definedName name="Z_240327DD_375F_45D4_BA52_89AFD79FE6A1_.wvu.Rows" localSheetId="2" hidden="1">'Names of Bidder'!$28:$30</definedName>
    <definedName name="Z_280EA05C_4582_4B0F_895F_5C9134A73222_.wvu.Cols" localSheetId="4" hidden="1">'Attach-3 (QR)'!$N:$O</definedName>
    <definedName name="Z_280EA05C_4582_4B0F_895F_5C9134A73222_.wvu.PrintArea" localSheetId="4" hidden="1">'Attach-3 (QR)'!$A$1:$I$341</definedName>
    <definedName name="Z_280EA05C_4582_4B0F_895F_5C9134A73222_.wvu.Rows" localSheetId="4" hidden="1">'Attach-3 (QR)'!#REF!,'Attach-3 (QR)'!$160:$160,'Attach-3 (QR)'!#REF!,'Attach-3 (QR)'!$218:$220,'Attach-3 (QR)'!$247:$277,'Attach-3 (QR)'!$288:$290</definedName>
    <definedName name="Z_308F00E9_5A71_4486_BCFD_DF8513C1906D_.wvu.Cols" localSheetId="4" hidden="1">'Attach-3 (QR)'!$N:$O</definedName>
    <definedName name="Z_308F00E9_5A71_4486_BCFD_DF8513C1906D_.wvu.PrintArea" localSheetId="4" hidden="1">'Attach-3 (QR)'!$A$1:$I$341</definedName>
    <definedName name="Z_308F00E9_5A71_4486_BCFD_DF8513C1906D_.wvu.Rows" localSheetId="4" hidden="1">'Attach-3 (QR)'!#REF!,'Attach-3 (QR)'!#REF!,'Attach-3 (QR)'!$160:$160,'Attach-3 (QR)'!$164:$164,'Attach-3 (QR)'!$166:$167,'Attach-3 (QR)'!#REF!,'Attach-3 (QR)'!$218:$220,'Attach-3 (QR)'!$247:$277,'Attach-3 (QR)'!$282:$290</definedName>
    <definedName name="Z_3365131F_6BE7_432A_859B_F41B794BB9E6_.wvu.Cols" localSheetId="4" hidden="1">'Attach-3 (QR)'!$N:$O</definedName>
    <definedName name="Z_3365131F_6BE7_432A_859B_F41B794BB9E6_.wvu.PrintArea" localSheetId="4" hidden="1">'Attach-3 (QR)'!$A$1:$I$341</definedName>
    <definedName name="Z_3365131F_6BE7_432A_859B_F41B794BB9E6_.wvu.Rows" localSheetId="4" hidden="1">'Attach-3 (QR)'!#REF!,'Attach-3 (QR)'!#REF!,'Attach-3 (QR)'!$160:$160,'Attach-3 (QR)'!$164:$164,'Attach-3 (QR)'!$166:$167,'Attach-3 (QR)'!#REF!,'Attach-3 (QR)'!$218:$220,'Attach-3 (QR)'!$239:$278,'Attach-3 (QR)'!$282:$290,'Attach-3 (QR)'!$306:$316</definedName>
    <definedName name="Z_35C772BD_8F05_4A18_BEC8_6AF744E22539_.wvu.Cols" localSheetId="16" hidden="1">'Attach 12'!$G:$I</definedName>
    <definedName name="Z_35C772BD_8F05_4A18_BEC8_6AF744E22539_.wvu.Cols" localSheetId="20" hidden="1">'Attach 15'!$F:$F,'Attach 15'!$H:$H</definedName>
    <definedName name="Z_35C772BD_8F05_4A18_BEC8_6AF744E22539_.wvu.Cols" localSheetId="3" hidden="1">'Attach 3(JV)'!$F:$F</definedName>
    <definedName name="Z_35C772BD_8F05_4A18_BEC8_6AF744E22539_.wvu.Cols" localSheetId="8" hidden="1">'Attach 5'!$H:$H</definedName>
    <definedName name="Z_35C772BD_8F05_4A18_BEC8_6AF744E22539_.wvu.Cols" localSheetId="11" hidden="1">'Attach 6'!$H:$H</definedName>
    <definedName name="Z_35C772BD_8F05_4A18_BEC8_6AF744E22539_.wvu.Cols" localSheetId="2" hidden="1">'Names of Bidder'!$F:$I</definedName>
    <definedName name="Z_35C772BD_8F05_4A18_BEC8_6AF744E22539_.wvu.PrintArea" localSheetId="14" hidden="1">'Attach 10'!$A$1:$E$20</definedName>
    <definedName name="Z_35C772BD_8F05_4A18_BEC8_6AF744E22539_.wvu.PrintArea" localSheetId="15" hidden="1">'Attach 11'!$A$1:$E$28</definedName>
    <definedName name="Z_35C772BD_8F05_4A18_BEC8_6AF744E22539_.wvu.PrintArea" localSheetId="16" hidden="1">'Attach 12'!$A$1:$E$245</definedName>
    <definedName name="Z_35C772BD_8F05_4A18_BEC8_6AF744E22539_.wvu.PrintArea" localSheetId="17" hidden="1">'Attach 13'!$A$1:$E$27</definedName>
    <definedName name="Z_35C772BD_8F05_4A18_BEC8_6AF744E22539_.wvu.PrintArea" localSheetId="18" hidden="1">'Attach 14'!$A$1:$E$27</definedName>
    <definedName name="Z_35C772BD_8F05_4A18_BEC8_6AF744E22539_.wvu.PrintArea" localSheetId="19" hidden="1">'Attach 14-IP'!$A$8:$I$222</definedName>
    <definedName name="Z_35C772BD_8F05_4A18_BEC8_6AF744E22539_.wvu.PrintArea" localSheetId="20" hidden="1">'Attach 15'!$A$1:$E$82</definedName>
    <definedName name="Z_35C772BD_8F05_4A18_BEC8_6AF744E22539_.wvu.PrintArea" localSheetId="21" hidden="1">'Attach 16'!$A$1:$L$94</definedName>
    <definedName name="Z_35C772BD_8F05_4A18_BEC8_6AF744E22539_.wvu.PrintArea" localSheetId="22" hidden="1">'Attach 17'!$A$1:$E$30</definedName>
    <definedName name="Z_35C772BD_8F05_4A18_BEC8_6AF744E22539_.wvu.PrintArea" localSheetId="23" hidden="1">'Attach 18'!$A$1:$E$31</definedName>
    <definedName name="Z_35C772BD_8F05_4A18_BEC8_6AF744E22539_.wvu.PrintArea" localSheetId="24" hidden="1">'Attach 19'!$A$1:$E$31</definedName>
    <definedName name="Z_35C772BD_8F05_4A18_BEC8_6AF744E22539_.wvu.PrintArea" localSheetId="26" hidden="1">'Attach 25'!$A$1:$E$27</definedName>
    <definedName name="Z_35C772BD_8F05_4A18_BEC8_6AF744E22539_.wvu.PrintArea" localSheetId="3" hidden="1">'Attach 3(JV)'!$A$1:$E$26</definedName>
    <definedName name="Z_35C772BD_8F05_4A18_BEC8_6AF744E22539_.wvu.PrintArea" localSheetId="5" hidden="1">'Attach 4'!$A$1:$E$24</definedName>
    <definedName name="Z_35C772BD_8F05_4A18_BEC8_6AF744E22539_.wvu.PrintArea" localSheetId="6" hidden="1">'Attach 4 (A)'!$A$1:$E$26</definedName>
    <definedName name="Z_35C772BD_8F05_4A18_BEC8_6AF744E22539_.wvu.PrintArea" localSheetId="7" hidden="1">'Attach 4 (B)'!$A$1:$E$25</definedName>
    <definedName name="Z_35C772BD_8F05_4A18_BEC8_6AF744E22539_.wvu.PrintArea" localSheetId="8" hidden="1">'Attach 5'!$A$1:$E$28</definedName>
    <definedName name="Z_35C772BD_8F05_4A18_BEC8_6AF744E22539_.wvu.PrintArea" localSheetId="9" hidden="1">'Attach 5A'!$A$1:$E$29</definedName>
    <definedName name="Z_35C772BD_8F05_4A18_BEC8_6AF744E22539_.wvu.PrintArea" localSheetId="10" hidden="1">'Attach 5B'!$A$1:$E$28</definedName>
    <definedName name="Z_35C772BD_8F05_4A18_BEC8_6AF744E22539_.wvu.PrintArea" localSheetId="11" hidden="1">'Attach 6'!$A$1:$E$27</definedName>
    <definedName name="Z_35C772BD_8F05_4A18_BEC8_6AF744E22539_.wvu.PrintArea" localSheetId="12" hidden="1">'Attach 7'!$A$1:$E$28</definedName>
    <definedName name="Z_35C772BD_8F05_4A18_BEC8_6AF744E22539_.wvu.PrintArea" localSheetId="13" hidden="1">'Attach 9'!$A$1:$E$52</definedName>
    <definedName name="Z_35C772BD_8F05_4A18_BEC8_6AF744E22539_.wvu.PrintArea" localSheetId="25" hidden="1">'Attach-20'!$A$1:$E$36</definedName>
    <definedName name="Z_35C772BD_8F05_4A18_BEC8_6AF744E22539_.wvu.PrintArea" localSheetId="4" hidden="1">'Attach-3 (QR)'!$A$1:$I$340</definedName>
    <definedName name="Z_35C772BD_8F05_4A18_BEC8_6AF744E22539_.wvu.PrintArea" localSheetId="27" hidden="1">'Bid Form 1st Envelope '!$A$1:$F$126</definedName>
    <definedName name="Z_35C772BD_8F05_4A18_BEC8_6AF744E22539_.wvu.PrintArea" localSheetId="2" hidden="1">'Names of Bidder'!$B$1:$D$36</definedName>
    <definedName name="Z_35C772BD_8F05_4A18_BEC8_6AF744E22539_.wvu.PrintTitles" localSheetId="13" hidden="1">'Attach 9'!$18:$18</definedName>
    <definedName name="Z_35C772BD_8F05_4A18_BEC8_6AF744E22539_.wvu.Rows" localSheetId="15" hidden="1">'Attach 11'!$29:$85</definedName>
    <definedName name="Z_35C772BD_8F05_4A18_BEC8_6AF744E22539_.wvu.Rows" localSheetId="16" hidden="1">'Attach 12'!$30:$32,'Attach 12'!$57:$61,'Attach 12'!$184:$241</definedName>
    <definedName name="Z_35C772BD_8F05_4A18_BEC8_6AF744E22539_.wvu.Rows" localSheetId="20" hidden="1">'Attach 15'!$15:$15</definedName>
    <definedName name="Z_35C772BD_8F05_4A18_BEC8_6AF744E22539_.wvu.Rows" localSheetId="21" hidden="1">'Attach 16'!$89:$92</definedName>
    <definedName name="Z_35C772BD_8F05_4A18_BEC8_6AF744E22539_.wvu.Rows" localSheetId="22" hidden="1">'Attach 17'!$26:$26,'Attach 17'!$32:$209</definedName>
    <definedName name="Z_35C772BD_8F05_4A18_BEC8_6AF744E22539_.wvu.Rows" localSheetId="23" hidden="1">'Attach 18'!$13:$13</definedName>
    <definedName name="Z_35C772BD_8F05_4A18_BEC8_6AF744E22539_.wvu.Rows" localSheetId="24" hidden="1">'Attach 19'!$13:$13,'Attach 19'!$20:$28</definedName>
    <definedName name="Z_35C772BD_8F05_4A18_BEC8_6AF744E22539_.wvu.Rows" localSheetId="26" hidden="1">'Attach 25'!$12:$12,'Attach 25'!$23:$24</definedName>
    <definedName name="Z_35C772BD_8F05_4A18_BEC8_6AF744E22539_.wvu.Rows" localSheetId="25" hidden="1">'Attach-20'!$13:$13</definedName>
    <definedName name="Z_35C772BD_8F05_4A18_BEC8_6AF744E22539_.wvu.Rows" localSheetId="4" hidden="1">'Attach-3 (QR)'!$16:$337</definedName>
    <definedName name="Z_35C772BD_8F05_4A18_BEC8_6AF744E22539_.wvu.Rows" localSheetId="27" hidden="1">'Bid Form 1st Envelope '!$32:$32</definedName>
    <definedName name="Z_35C772BD_8F05_4A18_BEC8_6AF744E22539_.wvu.Rows" localSheetId="2" hidden="1">'Names of Bidder'!$10:$11,'Names of Bidder'!$23:$26,'Names of Bidder'!$28:$30</definedName>
    <definedName name="Z_43BCBF1E_CDCF_4541_8D79_87EDCECBC1FD_.wvu.Cols" localSheetId="20" hidden="1">'Attach 15'!$H:$H</definedName>
    <definedName name="Z_43BCBF1E_CDCF_4541_8D79_87EDCECBC1FD_.wvu.Cols" localSheetId="8" hidden="1">'Attach 5'!$H:$H</definedName>
    <definedName name="Z_43BCBF1E_CDCF_4541_8D79_87EDCECBC1FD_.wvu.Cols" localSheetId="11" hidden="1">'Attach 6'!$H:$H</definedName>
    <definedName name="Z_43BCBF1E_CDCF_4541_8D79_87EDCECBC1FD_.wvu.PrintArea" localSheetId="14" hidden="1">'Attach 10'!$A$1:$E$22</definedName>
    <definedName name="Z_43BCBF1E_CDCF_4541_8D79_87EDCECBC1FD_.wvu.PrintArea" localSheetId="15" hidden="1">'Attach 11'!$A$1:$E$84</definedName>
    <definedName name="Z_43BCBF1E_CDCF_4541_8D79_87EDCECBC1FD_.wvu.PrintArea" localSheetId="16" hidden="1">'Attach 12'!$A$1:$E$246</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15'!$A$1:$E$83</definedName>
    <definedName name="Z_43BCBF1E_CDCF_4541_8D79_87EDCECBC1FD_.wvu.PrintArea" localSheetId="21" hidden="1">'Attach 16'!$A$1:$L$94</definedName>
    <definedName name="Z_43BCBF1E_CDCF_4541_8D79_87EDCECBC1FD_.wvu.PrintArea" localSheetId="24" hidden="1">'Attach 19'!$A$1:$E$35</definedName>
    <definedName name="Z_43BCBF1E_CDCF_4541_8D79_87EDCECBC1FD_.wvu.PrintArea" localSheetId="26" hidden="1">'Attach 25'!$A$1:$E$31</definedName>
    <definedName name="Z_43BCBF1E_CDCF_4541_8D79_87EDCECBC1FD_.wvu.PrintArea" localSheetId="3" hidden="1">'Attach 3(JV)'!$A$1:$E$28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9'!$A$1:$E$58</definedName>
    <definedName name="Z_43BCBF1E_CDCF_4541_8D79_87EDCECBC1FD_.wvu.PrintArea" localSheetId="27" hidden="1">'Bid Form 1st Envelope '!$A$1:$F$126</definedName>
    <definedName name="Z_43BCBF1E_CDCF_4541_8D79_87EDCECBC1FD_.wvu.PrintArea" localSheetId="2" hidden="1">'Names of Bidder'!$B$1:$D$36</definedName>
    <definedName name="Z_43BCBF1E_CDCF_4541_8D79_87EDCECBC1FD_.wvu.PrintTitles" localSheetId="16" hidden="1">'Attach 12'!#REF!</definedName>
    <definedName name="Z_43BCBF1E_CDCF_4541_8D79_87EDCECBC1FD_.wvu.PrintTitles" localSheetId="13" hidden="1">'Attach 9'!$18:$18</definedName>
    <definedName name="Z_43BCBF1E_CDCF_4541_8D79_87EDCECBC1FD_.wvu.Rows" localSheetId="16" hidden="1">'Attach 12'!#REF!,'Attach 12'!#REF!,'Attach 12'!#REF!,'Attach 12'!#REF!,'Attach 12'!#REF!</definedName>
    <definedName name="Z_43BCBF1E_CDCF_4541_8D79_87EDCECBC1FD_.wvu.Rows" localSheetId="20" hidden="1">'Attach 15'!$12:$13,'Attach 15'!$15:$15</definedName>
    <definedName name="Z_44C1C443_3199_4288_884A_D16AF7B2CD69_.wvu.Cols" localSheetId="16" hidden="1">'Attach 12'!$G:$I</definedName>
    <definedName name="Z_44C1C443_3199_4288_884A_D16AF7B2CD69_.wvu.Cols" localSheetId="20" hidden="1">'Attach 15'!$H:$H</definedName>
    <definedName name="Z_44C1C443_3199_4288_884A_D16AF7B2CD69_.wvu.Cols" localSheetId="8" hidden="1">'Attach 5'!$H:$H</definedName>
    <definedName name="Z_44C1C443_3199_4288_884A_D16AF7B2CD69_.wvu.Cols" localSheetId="11" hidden="1">'Attach 6'!$H:$H</definedName>
    <definedName name="Z_44C1C443_3199_4288_884A_D16AF7B2CD69_.wvu.PrintArea" localSheetId="14" hidden="1">'Attach 10'!$A$1:$E$22</definedName>
    <definedName name="Z_44C1C443_3199_4288_884A_D16AF7B2CD69_.wvu.PrintArea" localSheetId="15" hidden="1">'Attach 11'!$A$1:$E$28</definedName>
    <definedName name="Z_44C1C443_3199_4288_884A_D16AF7B2CD69_.wvu.PrintArea" localSheetId="16" hidden="1">'Attach 12'!$A$1:$E$246</definedName>
    <definedName name="Z_44C1C443_3199_4288_884A_D16AF7B2CD69_.wvu.PrintArea" localSheetId="17" hidden="1">'Attach 13'!$A$1:$E$27</definedName>
    <definedName name="Z_44C1C443_3199_4288_884A_D16AF7B2CD69_.wvu.PrintArea" localSheetId="18" hidden="1">'Attach 14'!$A$1:$E$29</definedName>
    <definedName name="Z_44C1C443_3199_4288_884A_D16AF7B2CD69_.wvu.PrintArea" localSheetId="19" hidden="1">'Attach 14-IP'!$A$8:$I$222</definedName>
    <definedName name="Z_44C1C443_3199_4288_884A_D16AF7B2CD69_.wvu.PrintArea" localSheetId="20" hidden="1">'Attach 15'!$A$1:$E$82</definedName>
    <definedName name="Z_44C1C443_3199_4288_884A_D16AF7B2CD69_.wvu.PrintArea" localSheetId="21" hidden="1">'Attach 16'!$A$1:$L$94</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26" hidden="1">'Attach 25'!$A$1:$E$27</definedName>
    <definedName name="Z_44C1C443_3199_4288_884A_D16AF7B2CD69_.wvu.PrintArea" localSheetId="3" hidden="1">'Attach 3(JV)'!$A$1:$E$28</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9'!$A$1:$E$52</definedName>
    <definedName name="Z_44C1C443_3199_4288_884A_D16AF7B2CD69_.wvu.PrintArea" localSheetId="27" hidden="1">'Bid Form 1st Envelope '!$A$1:$J$124</definedName>
    <definedName name="Z_44C1C443_3199_4288_884A_D16AF7B2CD69_.wvu.PrintArea" localSheetId="2" hidden="1">'Names of Bidder'!$B$1:$D$36</definedName>
    <definedName name="Z_44C1C443_3199_4288_884A_D16AF7B2CD69_.wvu.PrintTitles" localSheetId="16" hidden="1">'Attach 12'!#REF!</definedName>
    <definedName name="Z_44C1C443_3199_4288_884A_D16AF7B2CD69_.wvu.PrintTitles" localSheetId="13" hidden="1">'Attach 9'!$18:$18</definedName>
    <definedName name="Z_44C1C443_3199_4288_884A_D16AF7B2CD69_.wvu.Rows" localSheetId="16" hidden="1">'Attach 12'!#REF!,'Attach 12'!#REF!,'Attach 12'!#REF!,'Attach 12'!#REF!,'Attach 12'!#REF!</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26" hidden="1">'Attach 25'!$12:$12,'Attach 25'!$19:$24</definedName>
    <definedName name="Z_44C1C443_3199_4288_884A_D16AF7B2CD69_.wvu.Rows" localSheetId="8" hidden="1">'Attach 5'!$4:$4</definedName>
    <definedName name="Z_44C1C443_3199_4288_884A_D16AF7B2CD69_.wvu.Rows" localSheetId="27" hidden="1">'Bid Form 1st Envelope '!$46:$46</definedName>
    <definedName name="Z_44C1C443_3199_4288_884A_D16AF7B2CD69_.wvu.Rows" localSheetId="2" hidden="1">'Names of Bidder'!$28:$30</definedName>
    <definedName name="Z_494F6778_23FE_4AAC_B37D_6C7543FC13B9_.wvu.Cols" localSheetId="20" hidden="1">'Attach 15'!$H:$H</definedName>
    <definedName name="Z_494F6778_23FE_4AAC_B37D_6C7543FC13B9_.wvu.Cols" localSheetId="8" hidden="1">'Attach 5'!$H:$H</definedName>
    <definedName name="Z_494F6778_23FE_4AAC_B37D_6C7543FC13B9_.wvu.Cols" localSheetId="11" hidden="1">'Attach 6'!$H:$H</definedName>
    <definedName name="Z_494F6778_23FE_4AAC_B37D_6C7543FC13B9_.wvu.Cols" localSheetId="4" hidden="1">'Attach-3 (QR)'!$J:$L</definedName>
    <definedName name="Z_494F6778_23FE_4AAC_B37D_6C7543FC13B9_.wvu.PrintArea" localSheetId="14" hidden="1">'Attach 10'!$A$1:$E$22</definedName>
    <definedName name="Z_494F6778_23FE_4AAC_B37D_6C7543FC13B9_.wvu.PrintArea" localSheetId="15" hidden="1">'Attach 11'!$A$1:$E$84</definedName>
    <definedName name="Z_494F6778_23FE_4AAC_B37D_6C7543FC13B9_.wvu.PrintArea" localSheetId="16" hidden="1">'Attach 12'!$A$1:$E$246</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14-IP'!$A$8:$I$222</definedName>
    <definedName name="Z_494F6778_23FE_4AAC_B37D_6C7543FC13B9_.wvu.PrintArea" localSheetId="20" hidden="1">'Attach 15'!$A$1:$E$82</definedName>
    <definedName name="Z_494F6778_23FE_4AAC_B37D_6C7543FC13B9_.wvu.PrintArea" localSheetId="21" hidden="1">'Attach 16'!$A$1:$L$94</definedName>
    <definedName name="Z_494F6778_23FE_4AAC_B37D_6C7543FC13B9_.wvu.PrintArea" localSheetId="24" hidden="1">'Attach 19'!$A$1:$E$35</definedName>
    <definedName name="Z_494F6778_23FE_4AAC_B37D_6C7543FC13B9_.wvu.PrintArea" localSheetId="26" hidden="1">'Attach 25'!$A$1:$E$31</definedName>
    <definedName name="Z_494F6778_23FE_4AAC_B37D_6C7543FC13B9_.wvu.PrintArea" localSheetId="3" hidden="1">'Attach 3(JV)'!$A$1:$E$28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9'!$A$1:$E$58</definedName>
    <definedName name="Z_494F6778_23FE_4AAC_B37D_6C7543FC13B9_.wvu.PrintArea" localSheetId="4" hidden="1">'Attach-3 (QR)'!$A$1:$I$341</definedName>
    <definedName name="Z_494F6778_23FE_4AAC_B37D_6C7543FC13B9_.wvu.PrintArea" localSheetId="27" hidden="1">'Bid Form 1st Envelope '!$A$1:$F$126</definedName>
    <definedName name="Z_494F6778_23FE_4AAC_B37D_6C7543FC13B9_.wvu.PrintArea" localSheetId="2" hidden="1">'Names of Bidder'!$B$1:$D$36</definedName>
    <definedName name="Z_494F6778_23FE_4AAC_B37D_6C7543FC13B9_.wvu.PrintTitles" localSheetId="16" hidden="1">'Attach 12'!#REF!</definedName>
    <definedName name="Z_494F6778_23FE_4AAC_B37D_6C7543FC13B9_.wvu.PrintTitles" localSheetId="13" hidden="1">'Attach 9'!$18:$18</definedName>
    <definedName name="Z_494F6778_23FE_4AAC_B37D_6C7543FC13B9_.wvu.Rows" localSheetId="16" hidden="1">'Attach 12'!#REF!,'Attach 12'!#REF!,'Attach 12'!#REF!</definedName>
    <definedName name="Z_494F6778_23FE_4AAC_B37D_6C7543FC13B9_.wvu.Rows" localSheetId="20" hidden="1">'Attach 15'!$15:$15</definedName>
    <definedName name="Z_494F6778_23FE_4AAC_B37D_6C7543FC13B9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Bidder'!$28:$30</definedName>
    <definedName name="Z_4D67A8FB_66CE_4EFD_8932_C754BE25ED43_.wvu.Cols" localSheetId="16" hidden="1">'Attach 12'!$G:$I</definedName>
    <definedName name="Z_4D67A8FB_66CE_4EFD_8932_C754BE25ED43_.wvu.Cols" localSheetId="20" hidden="1">'Attach 15'!$F:$F,'Attach 15'!$H:$H</definedName>
    <definedName name="Z_4D67A8FB_66CE_4EFD_8932_C754BE25ED43_.wvu.Cols" localSheetId="3" hidden="1">'Attach 3(JV)'!$F:$F</definedName>
    <definedName name="Z_4D67A8FB_66CE_4EFD_8932_C754BE25ED43_.wvu.Cols" localSheetId="8" hidden="1">'Attach 5'!$H:$H</definedName>
    <definedName name="Z_4D67A8FB_66CE_4EFD_8932_C754BE25ED43_.wvu.Cols" localSheetId="11" hidden="1">'Attach 6'!$H:$H</definedName>
    <definedName name="Z_4D67A8FB_66CE_4EFD_8932_C754BE25ED43_.wvu.Cols" localSheetId="2" hidden="1">'Names of Bidder'!$F:$G,'Names of Bidder'!$I:$I</definedName>
    <definedName name="Z_4D67A8FB_66CE_4EFD_8932_C754BE25ED43_.wvu.PrintArea" localSheetId="14" hidden="1">'Attach 10'!$A$1:$E$20</definedName>
    <definedName name="Z_4D67A8FB_66CE_4EFD_8932_C754BE25ED43_.wvu.PrintArea" localSheetId="15" hidden="1">'Attach 11'!$A$1:$E$28</definedName>
    <definedName name="Z_4D67A8FB_66CE_4EFD_8932_C754BE25ED43_.wvu.PrintArea" localSheetId="16" hidden="1">'Attach 12'!$A$1:$E$245</definedName>
    <definedName name="Z_4D67A8FB_66CE_4EFD_8932_C754BE25ED43_.wvu.PrintArea" localSheetId="17" hidden="1">'Attach 13'!$A$1:$E$27</definedName>
    <definedName name="Z_4D67A8FB_66CE_4EFD_8932_C754BE25ED43_.wvu.PrintArea" localSheetId="18" hidden="1">'Attach 14'!$A$1:$E$29</definedName>
    <definedName name="Z_4D67A8FB_66CE_4EFD_8932_C754BE25ED43_.wvu.PrintArea" localSheetId="19" hidden="1">'Attach 14-IP'!$A$8:$I$222</definedName>
    <definedName name="Z_4D67A8FB_66CE_4EFD_8932_C754BE25ED43_.wvu.PrintArea" localSheetId="20" hidden="1">'Attach 15'!$A$1:$E$82</definedName>
    <definedName name="Z_4D67A8FB_66CE_4EFD_8932_C754BE25ED43_.wvu.PrintArea" localSheetId="21" hidden="1">'Attach 16'!$A$1:$L$94</definedName>
    <definedName name="Z_4D67A8FB_66CE_4EFD_8932_C754BE25ED43_.wvu.PrintArea" localSheetId="22" hidden="1">'Attach 17'!$A$1:$E$30</definedName>
    <definedName name="Z_4D67A8FB_66CE_4EFD_8932_C754BE25ED43_.wvu.PrintArea" localSheetId="23" hidden="1">'Attach 18'!$A$1:$E$31</definedName>
    <definedName name="Z_4D67A8FB_66CE_4EFD_8932_C754BE25ED43_.wvu.PrintArea" localSheetId="24" hidden="1">'Attach 19'!$A$1:$E$31</definedName>
    <definedName name="Z_4D67A8FB_66CE_4EFD_8932_C754BE25ED43_.wvu.PrintArea" localSheetId="26" hidden="1">'Attach 25'!$A$1:$E$27</definedName>
    <definedName name="Z_4D67A8FB_66CE_4EFD_8932_C754BE25ED43_.wvu.PrintArea" localSheetId="3" hidden="1">'Attach 3(JV)'!$A$1:$E$26</definedName>
    <definedName name="Z_4D67A8FB_66CE_4EFD_8932_C754BE25ED43_.wvu.PrintArea" localSheetId="5" hidden="1">'Attach 4'!$A$1:$E$24</definedName>
    <definedName name="Z_4D67A8FB_66CE_4EFD_8932_C754BE25ED43_.wvu.PrintArea" localSheetId="6" hidden="1">'Attach 4 (A)'!$A$1:$E$26</definedName>
    <definedName name="Z_4D67A8FB_66CE_4EFD_8932_C754BE25ED43_.wvu.PrintArea" localSheetId="7" hidden="1">'Attach 4 (B)'!$A$1:$E$25</definedName>
    <definedName name="Z_4D67A8FB_66CE_4EFD_8932_C754BE25ED43_.wvu.PrintArea" localSheetId="8" hidden="1">'Attach 5'!$A$1:$E$28</definedName>
    <definedName name="Z_4D67A8FB_66CE_4EFD_8932_C754BE25ED43_.wvu.PrintArea" localSheetId="9" hidden="1">'Attach 5A'!$A$1:$E$29</definedName>
    <definedName name="Z_4D67A8FB_66CE_4EFD_8932_C754BE25ED43_.wvu.PrintArea" localSheetId="10" hidden="1">'Attach 5B'!$A$1:$E$28</definedName>
    <definedName name="Z_4D67A8FB_66CE_4EFD_8932_C754BE25ED43_.wvu.PrintArea" localSheetId="11" hidden="1">'Attach 6'!$A$1:$E$27</definedName>
    <definedName name="Z_4D67A8FB_66CE_4EFD_8932_C754BE25ED43_.wvu.PrintArea" localSheetId="12" hidden="1">'Attach 7'!$A$1:$E$28</definedName>
    <definedName name="Z_4D67A8FB_66CE_4EFD_8932_C754BE25ED43_.wvu.PrintArea" localSheetId="13" hidden="1">'Attach 9'!$A$1:$E$52</definedName>
    <definedName name="Z_4D67A8FB_66CE_4EFD_8932_C754BE25ED43_.wvu.PrintArea" localSheetId="25" hidden="1">'Attach-20'!$A$1:$E$36</definedName>
    <definedName name="Z_4D67A8FB_66CE_4EFD_8932_C754BE25ED43_.wvu.PrintArea" localSheetId="4" hidden="1">'Attach-3 (QR)'!$A$1:$I$340</definedName>
    <definedName name="Z_4D67A8FB_66CE_4EFD_8932_C754BE25ED43_.wvu.PrintArea" localSheetId="27" hidden="1">'Bid Form 1st Envelope '!$A$1:$F$126</definedName>
    <definedName name="Z_4D67A8FB_66CE_4EFD_8932_C754BE25ED43_.wvu.PrintArea" localSheetId="1" hidden="1">Cover!$A$1:$F$21</definedName>
    <definedName name="Z_4D67A8FB_66CE_4EFD_8932_C754BE25ED43_.wvu.PrintArea" localSheetId="2" hidden="1">'Names of Bidder'!$B$1:$D$36</definedName>
    <definedName name="Z_4D67A8FB_66CE_4EFD_8932_C754BE25ED43_.wvu.PrintTitles" localSheetId="16" hidden="1">'Attach 12'!#REF!</definedName>
    <definedName name="Z_4D67A8FB_66CE_4EFD_8932_C754BE25ED43_.wvu.PrintTitles" localSheetId="13" hidden="1">'Attach 9'!$18:$18</definedName>
    <definedName name="Z_4D67A8FB_66CE_4EFD_8932_C754BE25ED43_.wvu.Rows" localSheetId="15" hidden="1">'Attach 11'!$29:$85</definedName>
    <definedName name="Z_4D67A8FB_66CE_4EFD_8932_C754BE25ED43_.wvu.Rows" localSheetId="16" hidden="1">'Attach 12'!#REF!,'Attach 12'!#REF!,'Attach 12'!#REF!,'Attach 12'!$201:$241</definedName>
    <definedName name="Z_4D67A8FB_66CE_4EFD_8932_C754BE25ED43_.wvu.Rows" localSheetId="20" hidden="1">'Attach 15'!$15:$15</definedName>
    <definedName name="Z_4D67A8FB_66CE_4EFD_8932_C754BE25ED43_.wvu.Rows" localSheetId="21" hidden="1">'Attach 16'!$89:$92</definedName>
    <definedName name="Z_4D67A8FB_66CE_4EFD_8932_C754BE25ED43_.wvu.Rows" localSheetId="22" hidden="1">'Attach 17'!$26:$26,'Attach 17'!$32:$209</definedName>
    <definedName name="Z_4D67A8FB_66CE_4EFD_8932_C754BE25ED43_.wvu.Rows" localSheetId="23" hidden="1">'Attach 18'!$13:$13</definedName>
    <definedName name="Z_4D67A8FB_66CE_4EFD_8932_C754BE25ED43_.wvu.Rows" localSheetId="24" hidden="1">'Attach 19'!$13:$13,'Attach 19'!$20:$28</definedName>
    <definedName name="Z_4D67A8FB_66CE_4EFD_8932_C754BE25ED43_.wvu.Rows" localSheetId="26" hidden="1">'Attach 25'!$12:$12,'Attach 25'!$19:$24</definedName>
    <definedName name="Z_4D67A8FB_66CE_4EFD_8932_C754BE25ED43_.wvu.Rows" localSheetId="25" hidden="1">'Attach-20'!$13:$13</definedName>
    <definedName name="Z_4D67A8FB_66CE_4EFD_8932_C754BE25ED43_.wvu.Rows" localSheetId="4" hidden="1">'Attach-3 (QR)'!$85:$85,'Attach-3 (QR)'!#REF!,'Attach-3 (QR)'!$128:$152,'Attach-3 (QR)'!$240:$277</definedName>
    <definedName name="Z_4D67A8FB_66CE_4EFD_8932_C754BE25ED43_.wvu.Rows" localSheetId="2" hidden="1">'Names of Bidder'!$11:$11,'Names of Bidder'!$28:$30</definedName>
    <definedName name="Z_57EC2AB3_459C_475C_AFE6_EBB6882FA67E_.wvu.Cols" localSheetId="4" hidden="1">'Attach-3 (QR)'!$J:$J,'Attach-3 (QR)'!$L:$M</definedName>
    <definedName name="Z_57EC2AB3_459C_475C_AFE6_EBB6882FA67E_.wvu.PrintArea" localSheetId="4" hidden="1">'Attach-3 (QR)'!$A$1:$I$341</definedName>
    <definedName name="Z_582CF44B_0703_4CA2_AB84_00685031CD39_.wvu.Cols" localSheetId="4" hidden="1">'Attach-3 (QR)'!$N:$O</definedName>
    <definedName name="Z_582CF44B_0703_4CA2_AB84_00685031CD39_.wvu.PrintArea" localSheetId="4" hidden="1">'Attach-3 (QR)'!$A$1:$I$341</definedName>
    <definedName name="Z_582CF44B_0703_4CA2_AB84_00685031CD39_.wvu.Rows" localSheetId="4" hidden="1">'Attach-3 (QR)'!#REF!,'Attach-3 (QR)'!#REF!,'Attach-3 (QR)'!$160:$160,'Attach-3 (QR)'!$164:$164,'Attach-3 (QR)'!$166:$167,'Attach-3 (QR)'!#REF!,'Attach-3 (QR)'!$218:$220,'Attach-3 (QR)'!$247:$277,'Attach-3 (QR)'!$282:$290</definedName>
    <definedName name="Z_6B2C1320_5106_401D_86E8_03FFC7419150_.wvu.Cols" localSheetId="4" hidden="1">'Attach-3 (QR)'!$J:$J,'Attach-3 (QR)'!#REF!</definedName>
    <definedName name="Z_6B2C1320_5106_401D_86E8_03FFC7419150_.wvu.PrintArea" localSheetId="4" hidden="1">'Attach-3 (QR)'!$A$1:$I$341</definedName>
    <definedName name="Z_6B2C1320_5106_401D_86E8_03FFC7419150_.wvu.Rows" localSheetId="4" hidden="1">'Attach-3 (QR)'!#REF!,'Attach-3 (QR)'!#REF!</definedName>
    <definedName name="Z_6FD3A41D_DEEE_48F5_96DB_6021F0BEBAF6_.wvu.Cols" localSheetId="4" hidden="1">'Attach-3 (QR)'!$N:$O</definedName>
    <definedName name="Z_6FD3A41D_DEEE_48F5_96DB_6021F0BEBAF6_.wvu.PrintArea" localSheetId="4" hidden="1">'Attach-3 (QR)'!$A$1:$I$341</definedName>
    <definedName name="Z_6FD3A41D_DEEE_48F5_96DB_6021F0BEBAF6_.wvu.Rows" localSheetId="4" hidden="1">'Attach-3 (QR)'!$57:$57,'Attach-3 (QR)'!#REF!,'Attach-3 (QR)'!#REF!,'Attach-3 (QR)'!$160:$160,'Attach-3 (QR)'!#REF!,'Attach-3 (QR)'!$166:$167,'Attach-3 (QR)'!#REF!,'Attach-3 (QR)'!$218:$220,'Attach-3 (QR)'!$239:$278,'Attach-3 (QR)'!$282:$290,'Attach-3 (QR)'!$306:$316</definedName>
    <definedName name="Z_7518E083_431A_45D0_A3DD_DF0866826B90_.wvu.Cols" localSheetId="16" hidden="1">'Attach 12'!$G:$I</definedName>
    <definedName name="Z_7518E083_431A_45D0_A3DD_DF0866826B90_.wvu.Cols" localSheetId="20" hidden="1">'Attach 15'!$F:$F,'Attach 15'!$H:$H</definedName>
    <definedName name="Z_7518E083_431A_45D0_A3DD_DF0866826B90_.wvu.Cols" localSheetId="3" hidden="1">'Attach 3(JV)'!$F:$F</definedName>
    <definedName name="Z_7518E083_431A_45D0_A3DD_DF0866826B90_.wvu.Cols" localSheetId="8" hidden="1">'Attach 5'!$H:$H</definedName>
    <definedName name="Z_7518E083_431A_45D0_A3DD_DF0866826B90_.wvu.Cols" localSheetId="11" hidden="1">'Attach 6'!$H:$H</definedName>
    <definedName name="Z_7518E083_431A_45D0_A3DD_DF0866826B90_.wvu.Cols" localSheetId="1" hidden="1">Cover!$F:$F</definedName>
    <definedName name="Z_7518E083_431A_45D0_A3DD_DF0866826B90_.wvu.Cols" localSheetId="2" hidden="1">'Names of Bidder'!$F:$I</definedName>
    <definedName name="Z_7518E083_431A_45D0_A3DD_DF0866826B90_.wvu.PrintArea" localSheetId="14" hidden="1">'Attach 10'!$A$1:$E$20</definedName>
    <definedName name="Z_7518E083_431A_45D0_A3DD_DF0866826B90_.wvu.PrintArea" localSheetId="15" hidden="1">'Attach 11'!$A$1:$E$28</definedName>
    <definedName name="Z_7518E083_431A_45D0_A3DD_DF0866826B90_.wvu.PrintArea" localSheetId="16" hidden="1">'Attach 12'!$A$1:$E$245</definedName>
    <definedName name="Z_7518E083_431A_45D0_A3DD_DF0866826B90_.wvu.PrintArea" localSheetId="17" hidden="1">'Attach 13'!$A$1:$E$27</definedName>
    <definedName name="Z_7518E083_431A_45D0_A3DD_DF0866826B90_.wvu.PrintArea" localSheetId="18" hidden="1">'Attach 14'!$A$1:$E$27</definedName>
    <definedName name="Z_7518E083_431A_45D0_A3DD_DF0866826B90_.wvu.PrintArea" localSheetId="19" hidden="1">'Attach 14-IP'!$A$8:$I$222</definedName>
    <definedName name="Z_7518E083_431A_45D0_A3DD_DF0866826B90_.wvu.PrintArea" localSheetId="20" hidden="1">'Attach 15'!$A$1:$E$82</definedName>
    <definedName name="Z_7518E083_431A_45D0_A3DD_DF0866826B90_.wvu.PrintArea" localSheetId="21" hidden="1">'Attach 16'!$A$1:$L$94</definedName>
    <definedName name="Z_7518E083_431A_45D0_A3DD_DF0866826B90_.wvu.PrintArea" localSheetId="22" hidden="1">'Attach 17'!$A$1:$E$30</definedName>
    <definedName name="Z_7518E083_431A_45D0_A3DD_DF0866826B90_.wvu.PrintArea" localSheetId="23" hidden="1">'Attach 18'!$A$1:$E$31</definedName>
    <definedName name="Z_7518E083_431A_45D0_A3DD_DF0866826B90_.wvu.PrintArea" localSheetId="24" hidden="1">'Attach 19'!$A$1:$E$31</definedName>
    <definedName name="Z_7518E083_431A_45D0_A3DD_DF0866826B90_.wvu.PrintArea" localSheetId="26" hidden="1">'Attach 25'!$A$1:$E$27</definedName>
    <definedName name="Z_7518E083_431A_45D0_A3DD_DF0866826B90_.wvu.PrintArea" localSheetId="3" hidden="1">'Attach 3(JV)'!$A$1:$E$26</definedName>
    <definedName name="Z_7518E083_431A_45D0_A3DD_DF0866826B90_.wvu.PrintArea" localSheetId="5" hidden="1">'Attach 4'!$A$1:$G$24</definedName>
    <definedName name="Z_7518E083_431A_45D0_A3DD_DF0866826B90_.wvu.PrintArea" localSheetId="6" hidden="1">'Attach 4 (A)'!$A$1:$E$26</definedName>
    <definedName name="Z_7518E083_431A_45D0_A3DD_DF0866826B90_.wvu.PrintArea" localSheetId="7" hidden="1">'Attach 4 (B)'!$A$1:$E$25</definedName>
    <definedName name="Z_7518E083_431A_45D0_A3DD_DF0866826B90_.wvu.PrintArea" localSheetId="8" hidden="1">'Attach 5'!$A$1:$E$28</definedName>
    <definedName name="Z_7518E083_431A_45D0_A3DD_DF0866826B90_.wvu.PrintArea" localSheetId="9" hidden="1">'Attach 5A'!$A$1:$E$29</definedName>
    <definedName name="Z_7518E083_431A_45D0_A3DD_DF0866826B90_.wvu.PrintArea" localSheetId="10" hidden="1">'Attach 5B'!$A$1:$E$28</definedName>
    <definedName name="Z_7518E083_431A_45D0_A3DD_DF0866826B90_.wvu.PrintArea" localSheetId="11" hidden="1">'Attach 6'!$A$1:$E$27</definedName>
    <definedName name="Z_7518E083_431A_45D0_A3DD_DF0866826B90_.wvu.PrintArea" localSheetId="12" hidden="1">'Attach 7'!$A$1:$E$28</definedName>
    <definedName name="Z_7518E083_431A_45D0_A3DD_DF0866826B90_.wvu.PrintArea" localSheetId="13" hidden="1">'Attach 9'!$A$1:$E$52</definedName>
    <definedName name="Z_7518E083_431A_45D0_A3DD_DF0866826B90_.wvu.PrintArea" localSheetId="25" hidden="1">'Attach-20'!$A$1:$E$36</definedName>
    <definedName name="Z_7518E083_431A_45D0_A3DD_DF0866826B90_.wvu.PrintArea" localSheetId="4" hidden="1">'Attach-3 (QR)'!$A$1:$I$340</definedName>
    <definedName name="Z_7518E083_431A_45D0_A3DD_DF0866826B90_.wvu.PrintArea" localSheetId="27" hidden="1">'Bid Form 1st Envelope '!$A$1:$L$126</definedName>
    <definedName name="Z_7518E083_431A_45D0_A3DD_DF0866826B90_.wvu.PrintArea" localSheetId="1" hidden="1">Cover!$A$1:$E$20</definedName>
    <definedName name="Z_7518E083_431A_45D0_A3DD_DF0866826B90_.wvu.PrintArea" localSheetId="2" hidden="1">'Names of Bidder'!$B$1:$D$36</definedName>
    <definedName name="Z_7518E083_431A_45D0_A3DD_DF0866826B90_.wvu.PrintTitles" localSheetId="13" hidden="1">'Attach 9'!$18:$18</definedName>
    <definedName name="Z_7518E083_431A_45D0_A3DD_DF0866826B90_.wvu.Rows" localSheetId="15" hidden="1">'Attach 11'!$29:$85</definedName>
    <definedName name="Z_7518E083_431A_45D0_A3DD_DF0866826B90_.wvu.Rows" localSheetId="16" hidden="1">'Attach 12'!$24:$28,'Attach 12'!$30:$32,'Attach 12'!#REF!,'Attach 12'!$57:$61,'Attach 12'!$184:$241</definedName>
    <definedName name="Z_7518E083_431A_45D0_A3DD_DF0866826B90_.wvu.Rows" localSheetId="20" hidden="1">'Attach 15'!$15:$15</definedName>
    <definedName name="Z_7518E083_431A_45D0_A3DD_DF0866826B90_.wvu.Rows" localSheetId="21" hidden="1">'Attach 16'!$89:$92</definedName>
    <definedName name="Z_7518E083_431A_45D0_A3DD_DF0866826B90_.wvu.Rows" localSheetId="22" hidden="1">'Attach 17'!$26:$26,'Attach 17'!$32:$209</definedName>
    <definedName name="Z_7518E083_431A_45D0_A3DD_DF0866826B90_.wvu.Rows" localSheetId="23" hidden="1">'Attach 18'!$13:$13</definedName>
    <definedName name="Z_7518E083_431A_45D0_A3DD_DF0866826B90_.wvu.Rows" localSheetId="24" hidden="1">'Attach 19'!$13:$13,'Attach 19'!$20:$28</definedName>
    <definedName name="Z_7518E083_431A_45D0_A3DD_DF0866826B90_.wvu.Rows" localSheetId="26" hidden="1">'Attach 25'!$12:$12,'Attach 25'!$23:$24</definedName>
    <definedName name="Z_7518E083_431A_45D0_A3DD_DF0866826B90_.wvu.Rows" localSheetId="25" hidden="1">'Attach-20'!$13:$13</definedName>
    <definedName name="Z_7518E083_431A_45D0_A3DD_DF0866826B90_.wvu.Rows" localSheetId="4" hidden="1">'Attach-3 (QR)'!$16:$337</definedName>
    <definedName name="Z_7518E083_431A_45D0_A3DD_DF0866826B90_.wvu.Rows" localSheetId="27" hidden="1">'Bid Form 1st Envelope '!$22:$23,'Bid Form 1st Envelope '!$32:$32</definedName>
    <definedName name="Z_7518E083_431A_45D0_A3DD_DF0866826B90_.wvu.Rows" localSheetId="2" hidden="1">'Names of Bidder'!$10:$11,'Names of Bidder'!$23:$26,'Names of Bidder'!$28:$30</definedName>
    <definedName name="Z_77353208_2D17_4D2E_ADE3_4F168F350B73_.wvu.Cols" localSheetId="16" hidden="1">'Attach 12'!$G:$I</definedName>
    <definedName name="Z_77353208_2D17_4D2E_ADE3_4F168F350B73_.wvu.Cols" localSheetId="20" hidden="1">'Attach 15'!$F:$F,'Attach 15'!$H:$H</definedName>
    <definedName name="Z_77353208_2D17_4D2E_ADE3_4F168F350B73_.wvu.Cols" localSheetId="3" hidden="1">'Attach 3(JV)'!$F:$F</definedName>
    <definedName name="Z_77353208_2D17_4D2E_ADE3_4F168F350B73_.wvu.Cols" localSheetId="8" hidden="1">'Attach 5'!$H:$H</definedName>
    <definedName name="Z_77353208_2D17_4D2E_ADE3_4F168F350B73_.wvu.Cols" localSheetId="11" hidden="1">'Attach 6'!$H:$H</definedName>
    <definedName name="Z_77353208_2D17_4D2E_ADE3_4F168F350B73_.wvu.Cols" localSheetId="2" hidden="1">'Names of Bidder'!$F:$G,'Names of Bidder'!$I:$I</definedName>
    <definedName name="Z_77353208_2D17_4D2E_ADE3_4F168F350B73_.wvu.PrintArea" localSheetId="14" hidden="1">'Attach 10'!$A$1:$E$20</definedName>
    <definedName name="Z_77353208_2D17_4D2E_ADE3_4F168F350B73_.wvu.PrintArea" localSheetId="15" hidden="1">'Attach 11'!$A$1:$E$28</definedName>
    <definedName name="Z_77353208_2D17_4D2E_ADE3_4F168F350B73_.wvu.PrintArea" localSheetId="16" hidden="1">'Attach 12'!$A$1:$E$245</definedName>
    <definedName name="Z_77353208_2D17_4D2E_ADE3_4F168F350B73_.wvu.PrintArea" localSheetId="17" hidden="1">'Attach 13'!$A$1:$E$27</definedName>
    <definedName name="Z_77353208_2D17_4D2E_ADE3_4F168F350B73_.wvu.PrintArea" localSheetId="18" hidden="1">'Attach 14'!$A$1:$E$29</definedName>
    <definedName name="Z_77353208_2D17_4D2E_ADE3_4F168F350B73_.wvu.PrintArea" localSheetId="19" hidden="1">'Attach 14-IP'!$A$8:$I$222</definedName>
    <definedName name="Z_77353208_2D17_4D2E_ADE3_4F168F350B73_.wvu.PrintArea" localSheetId="20" hidden="1">'Attach 15'!$A$1:$E$82</definedName>
    <definedName name="Z_77353208_2D17_4D2E_ADE3_4F168F350B73_.wvu.PrintArea" localSheetId="21" hidden="1">'Attach 16'!$A$1:$L$94</definedName>
    <definedName name="Z_77353208_2D17_4D2E_ADE3_4F168F350B73_.wvu.PrintArea" localSheetId="22" hidden="1">'Attach 17'!$A$1:$E$30</definedName>
    <definedName name="Z_77353208_2D17_4D2E_ADE3_4F168F350B73_.wvu.PrintArea" localSheetId="23" hidden="1">'Attach 18'!$A$1:$E$31</definedName>
    <definedName name="Z_77353208_2D17_4D2E_ADE3_4F168F350B73_.wvu.PrintArea" localSheetId="24" hidden="1">'Attach 19'!$A$1:$E$31</definedName>
    <definedName name="Z_77353208_2D17_4D2E_ADE3_4F168F350B73_.wvu.PrintArea" localSheetId="26" hidden="1">'Attach 25'!$A$1:$E$27</definedName>
    <definedName name="Z_77353208_2D17_4D2E_ADE3_4F168F350B73_.wvu.PrintArea" localSheetId="3" hidden="1">'Attach 3(JV)'!$A$1:$E$26</definedName>
    <definedName name="Z_77353208_2D17_4D2E_ADE3_4F168F350B73_.wvu.PrintArea" localSheetId="5" hidden="1">'Attach 4'!$A$1:$E$24</definedName>
    <definedName name="Z_77353208_2D17_4D2E_ADE3_4F168F350B73_.wvu.PrintArea" localSheetId="6" hidden="1">'Attach 4 (A)'!$A$1:$E$26</definedName>
    <definedName name="Z_77353208_2D17_4D2E_ADE3_4F168F350B73_.wvu.PrintArea" localSheetId="7" hidden="1">'Attach 4 (B)'!$A$1:$E$25</definedName>
    <definedName name="Z_77353208_2D17_4D2E_ADE3_4F168F350B73_.wvu.PrintArea" localSheetId="8" hidden="1">'Attach 5'!$A$1:$E$28</definedName>
    <definedName name="Z_77353208_2D17_4D2E_ADE3_4F168F350B73_.wvu.PrintArea" localSheetId="9" hidden="1">'Attach 5A'!$A$1:$E$29</definedName>
    <definedName name="Z_77353208_2D17_4D2E_ADE3_4F168F350B73_.wvu.PrintArea" localSheetId="10" hidden="1">'Attach 5B'!$A$1:$E$28</definedName>
    <definedName name="Z_77353208_2D17_4D2E_ADE3_4F168F350B73_.wvu.PrintArea" localSheetId="11" hidden="1">'Attach 6'!$A$1:$E$27</definedName>
    <definedName name="Z_77353208_2D17_4D2E_ADE3_4F168F350B73_.wvu.PrintArea" localSheetId="12" hidden="1">'Attach 7'!$A$1:$E$28</definedName>
    <definedName name="Z_77353208_2D17_4D2E_ADE3_4F168F350B73_.wvu.PrintArea" localSheetId="13" hidden="1">'Attach 9'!$A$1:$E$52</definedName>
    <definedName name="Z_77353208_2D17_4D2E_ADE3_4F168F350B73_.wvu.PrintArea" localSheetId="25" hidden="1">'Attach-20'!$A$1:$E$36</definedName>
    <definedName name="Z_77353208_2D17_4D2E_ADE3_4F168F350B73_.wvu.PrintArea" localSheetId="4" hidden="1">'Attach-3 (QR)'!$A$1:$I$340</definedName>
    <definedName name="Z_77353208_2D17_4D2E_ADE3_4F168F350B73_.wvu.PrintArea" localSheetId="27" hidden="1">'Bid Form 1st Envelope '!$A$1:$F$126</definedName>
    <definedName name="Z_77353208_2D17_4D2E_ADE3_4F168F350B73_.wvu.PrintArea" localSheetId="1" hidden="1">Cover!$A$1:$F$21</definedName>
    <definedName name="Z_77353208_2D17_4D2E_ADE3_4F168F350B73_.wvu.PrintArea" localSheetId="2" hidden="1">'Names of Bidder'!$B$1:$D$36</definedName>
    <definedName name="Z_77353208_2D17_4D2E_ADE3_4F168F350B73_.wvu.PrintTitles" localSheetId="16" hidden="1">'Attach 12'!#REF!</definedName>
    <definedName name="Z_77353208_2D17_4D2E_ADE3_4F168F350B73_.wvu.PrintTitles" localSheetId="13" hidden="1">'Attach 9'!$18:$18</definedName>
    <definedName name="Z_77353208_2D17_4D2E_ADE3_4F168F350B73_.wvu.Rows" localSheetId="15" hidden="1">'Attach 11'!$29:$85</definedName>
    <definedName name="Z_77353208_2D17_4D2E_ADE3_4F168F350B73_.wvu.Rows" localSheetId="16" hidden="1">'Attach 12'!#REF!,'Attach 12'!#REF!,'Attach 12'!#REF!,'Attach 12'!$201:$241</definedName>
    <definedName name="Z_77353208_2D17_4D2E_ADE3_4F168F350B73_.wvu.Rows" localSheetId="20" hidden="1">'Attach 15'!$15:$15</definedName>
    <definedName name="Z_77353208_2D17_4D2E_ADE3_4F168F350B73_.wvu.Rows" localSheetId="21" hidden="1">'Attach 16'!$89:$92</definedName>
    <definedName name="Z_77353208_2D17_4D2E_ADE3_4F168F350B73_.wvu.Rows" localSheetId="22" hidden="1">'Attach 17'!$26:$26,'Attach 17'!$32:$209</definedName>
    <definedName name="Z_77353208_2D17_4D2E_ADE3_4F168F350B73_.wvu.Rows" localSheetId="23" hidden="1">'Attach 18'!$13:$13</definedName>
    <definedName name="Z_77353208_2D17_4D2E_ADE3_4F168F350B73_.wvu.Rows" localSheetId="24" hidden="1">'Attach 19'!$13:$13,'Attach 19'!$20:$28</definedName>
    <definedName name="Z_77353208_2D17_4D2E_ADE3_4F168F350B73_.wvu.Rows" localSheetId="26" hidden="1">'Attach 25'!$12:$12,'Attach 25'!$19:$24</definedName>
    <definedName name="Z_77353208_2D17_4D2E_ADE3_4F168F350B73_.wvu.Rows" localSheetId="25" hidden="1">'Attach-20'!$13:$13</definedName>
    <definedName name="Z_77353208_2D17_4D2E_ADE3_4F168F350B73_.wvu.Rows" localSheetId="4" hidden="1">'Attach-3 (QR)'!$85:$85,'Attach-3 (QR)'!$144:$151,'Attach-3 (QR)'!$240:$277</definedName>
    <definedName name="Z_77353208_2D17_4D2E_ADE3_4F168F350B73_.wvu.Rows" localSheetId="2" hidden="1">'Names of Bidder'!$11:$11,'Names of Bidder'!$28:$30</definedName>
    <definedName name="Z_7A88FC7A_7690_48AB_B789_172043AFADC8_.wvu.Cols" localSheetId="16" hidden="1">'Attach 12'!$G:$I</definedName>
    <definedName name="Z_7A88FC7A_7690_48AB_B789_172043AFADC8_.wvu.Cols" localSheetId="20" hidden="1">'Attach 15'!$H:$H</definedName>
    <definedName name="Z_7A88FC7A_7690_48AB_B789_172043AFADC8_.wvu.Cols" localSheetId="8" hidden="1">'Attach 5'!$H:$H</definedName>
    <definedName name="Z_7A88FC7A_7690_48AB_B789_172043AFADC8_.wvu.Cols" localSheetId="11" hidden="1">'Attach 6'!$H:$H</definedName>
    <definedName name="Z_7A88FC7A_7690_48AB_B789_172043AFADC8_.wvu.PrintArea" localSheetId="14" hidden="1">'Attach 10'!$A$1:$E$20</definedName>
    <definedName name="Z_7A88FC7A_7690_48AB_B789_172043AFADC8_.wvu.PrintArea" localSheetId="15" hidden="1">'Attach 11'!$A$1:$E$28</definedName>
    <definedName name="Z_7A88FC7A_7690_48AB_B789_172043AFADC8_.wvu.PrintArea" localSheetId="16" hidden="1">'Attach 12'!$A$1:$E$246</definedName>
    <definedName name="Z_7A88FC7A_7690_48AB_B789_172043AFADC8_.wvu.PrintArea" localSheetId="17" hidden="1">'Attach 13'!$A$1:$E$27</definedName>
    <definedName name="Z_7A88FC7A_7690_48AB_B789_172043AFADC8_.wvu.PrintArea" localSheetId="18" hidden="1">'Attach 14'!$A$1:$E$29</definedName>
    <definedName name="Z_7A88FC7A_7690_48AB_B789_172043AFADC8_.wvu.PrintArea" localSheetId="19" hidden="1">'Attach 14-IP'!$A$8:$I$222</definedName>
    <definedName name="Z_7A88FC7A_7690_48AB_B789_172043AFADC8_.wvu.PrintArea" localSheetId="20" hidden="1">'Attach 15'!$A$1:$E$82</definedName>
    <definedName name="Z_7A88FC7A_7690_48AB_B789_172043AFADC8_.wvu.PrintArea" localSheetId="21" hidden="1">'Attach 16'!$A$1:$L$94</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26" hidden="1">'Attach 25'!$A$1:$E$27</definedName>
    <definedName name="Z_7A88FC7A_7690_48AB_B789_172043AFADC8_.wvu.PrintArea" localSheetId="3" hidden="1">'Attach 3(JV)'!$A$1:$E$26</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5B'!$A$1:$E$28</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9'!$A$1:$E$52</definedName>
    <definedName name="Z_7A88FC7A_7690_48AB_B789_172043AFADC8_.wvu.PrintArea" localSheetId="25" hidden="1">'Attach-20'!$A$1:$E$36</definedName>
    <definedName name="Z_7A88FC7A_7690_48AB_B789_172043AFADC8_.wvu.PrintArea" localSheetId="27" hidden="1">'Bid Form 1st Envelope '!$A$1:$F$126</definedName>
    <definedName name="Z_7A88FC7A_7690_48AB_B789_172043AFADC8_.wvu.PrintArea" localSheetId="2" hidden="1">'Names of Bidder'!$B$1:$D$36</definedName>
    <definedName name="Z_7A88FC7A_7690_48AB_B789_172043AFADC8_.wvu.PrintTitles" localSheetId="16" hidden="1">'Attach 12'!#REF!</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16" hidden="1">'Attach 12'!#REF!,'Attach 12'!#REF!,'Attach 12'!#REF!,'Attach 12'!#REF!,'Attach 12'!#REF!</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26" hidden="1">'Attach 25'!$12:$12,'Attach 25'!$19:$24</definedName>
    <definedName name="Z_7A88FC7A_7690_48AB_B789_172043AFADC8_.wvu.Rows" localSheetId="8" hidden="1">'Attach 5'!$4:$4</definedName>
    <definedName name="Z_7A88FC7A_7690_48AB_B789_172043AFADC8_.wvu.Rows" localSheetId="25" hidden="1">'Attach-20'!$13:$13</definedName>
    <definedName name="Z_7A88FC7A_7690_48AB_B789_172043AFADC8_.wvu.Rows" localSheetId="2" hidden="1">'Names of Bidder'!$28:$30</definedName>
    <definedName name="Z_7A9EA6D6_4DDF_43D9_92E6_C6AFAD14E266_.wvu.Cols" localSheetId="20" hidden="1">'Attach 15'!$H:$H</definedName>
    <definedName name="Z_7A9EA6D6_4DDF_43D9_92E6_C6AFAD14E266_.wvu.Cols" localSheetId="8" hidden="1">'Attach 5'!$H:$H</definedName>
    <definedName name="Z_7A9EA6D6_4DDF_43D9_92E6_C6AFAD14E266_.wvu.Cols" localSheetId="11" hidden="1">'Attach 6'!$H:$H</definedName>
    <definedName name="Z_7A9EA6D6_4DDF_43D9_92E6_C6AFAD14E266_.wvu.PrintArea" localSheetId="14" hidden="1">'Attach 10'!$A$1:$E$22</definedName>
    <definedName name="Z_7A9EA6D6_4DDF_43D9_92E6_C6AFAD14E266_.wvu.PrintArea" localSheetId="15" hidden="1">'Attach 11'!$A$1:$E$28</definedName>
    <definedName name="Z_7A9EA6D6_4DDF_43D9_92E6_C6AFAD14E266_.wvu.PrintArea" localSheetId="16" hidden="1">'Attach 12'!$A$1:$E$246</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14-IP'!$A$8:$I$222</definedName>
    <definedName name="Z_7A9EA6D6_4DDF_43D9_92E6_C6AFAD14E266_.wvu.PrintArea" localSheetId="20" hidden="1">'Attach 15'!$A$1:$E$82</definedName>
    <definedName name="Z_7A9EA6D6_4DDF_43D9_92E6_C6AFAD14E266_.wvu.PrintArea" localSheetId="21" hidden="1">'Attach 16'!$A$1:$L$94</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26" hidden="1">'Attach 25'!$A$1:$E$27</definedName>
    <definedName name="Z_7A9EA6D6_4DDF_43D9_92E6_C6AFAD14E266_.wvu.PrintArea" localSheetId="3" hidden="1">'Attach 3(JV)'!$A$1:$E$28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9'!$A$1:$E$58</definedName>
    <definedName name="Z_7A9EA6D6_4DDF_43D9_92E6_C6AFAD14E266_.wvu.PrintArea" localSheetId="27" hidden="1">'Bid Form 1st Envelope '!$A$1:$F$126</definedName>
    <definedName name="Z_7A9EA6D6_4DDF_43D9_92E6_C6AFAD14E266_.wvu.PrintArea" localSheetId="2" hidden="1">'Names of Bidder'!$B$1:$D$36</definedName>
    <definedName name="Z_7A9EA6D6_4DDF_43D9_92E6_C6AFAD14E266_.wvu.PrintTitles" localSheetId="16" hidden="1">'Attach 12'!#REF!</definedName>
    <definedName name="Z_7A9EA6D6_4DDF_43D9_92E6_C6AFAD14E266_.wvu.PrintTitles" localSheetId="13" hidden="1">'Attach 9'!$18:$18</definedName>
    <definedName name="Z_7A9EA6D6_4DDF_43D9_92E6_C6AFAD14E266_.wvu.Rows" localSheetId="16" hidden="1">'Attach 12'!#REF!,'Attach 12'!#REF!,'Attach 12'!#REF!</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26" hidden="1">'Attach 25'!$12:$12,'Attach 25'!$19:$24</definedName>
    <definedName name="Z_7A9EA6D6_4DDF_43D9_92E6_C6AFAD14E266_.wvu.Rows" localSheetId="8" hidden="1">'Attach 5'!$4:$4</definedName>
    <definedName name="Z_7A9EA6D6_4DDF_43D9_92E6_C6AFAD14E266_.wvu.Rows" localSheetId="2" hidden="1">'Names of Bidder'!$28:$30</definedName>
    <definedName name="Z_7DC13EB1_5F25_4667_BD87_340DAD4F0E72_.wvu.Cols" localSheetId="4" hidden="1">'Attach-3 (QR)'!$N:$O</definedName>
    <definedName name="Z_7DC13EB1_5F25_4667_BD87_340DAD4F0E72_.wvu.PrintArea" localSheetId="4" hidden="1">'Attach-3 (QR)'!$A$1:$I$341</definedName>
    <definedName name="Z_7DC13EB1_5F25_4667_BD87_340DAD4F0E72_.wvu.Rows" localSheetId="4" hidden="1">'Attach-3 (QR)'!#REF!,'Attach-3 (QR)'!#REF!,'Attach-3 (QR)'!$160:$160,'Attach-3 (QR)'!$164:$164,'Attach-3 (QR)'!$166:$167,'Attach-3 (QR)'!#REF!,'Attach-3 (QR)'!$218:$220,'Attach-3 (QR)'!$247:$277,'Attach-3 (QR)'!$282:$290</definedName>
    <definedName name="Z_7FED4A88_DA6B_4AEC_96D2_BAE29634CEBD_.wvu.Cols" localSheetId="4" hidden="1">'Attach-3 (QR)'!$J:$J,'Attach-3 (QR)'!$L:$M</definedName>
    <definedName name="Z_7FED4A88_DA6B_4AEC_96D2_BAE29634CEBD_.wvu.PrintArea" localSheetId="4" hidden="1">'Attach-3 (QR)'!$A$1:$I$341</definedName>
    <definedName name="Z_82C64B11_1F50_45B5_B7BB_9F1DC733C833_.wvu.Cols" localSheetId="16" hidden="1">'Attach 12'!$G:$I</definedName>
    <definedName name="Z_82C64B11_1F50_45B5_B7BB_9F1DC733C833_.wvu.Cols" localSheetId="20" hidden="1">'Attach 15'!$H:$H</definedName>
    <definedName name="Z_82C64B11_1F50_45B5_B7BB_9F1DC733C833_.wvu.Cols" localSheetId="8" hidden="1">'Attach 5'!$H:$H</definedName>
    <definedName name="Z_82C64B11_1F50_45B5_B7BB_9F1DC733C833_.wvu.Cols" localSheetId="11" hidden="1">'Attach 6'!$H:$H</definedName>
    <definedName name="Z_82C64B11_1F50_45B5_B7BB_9F1DC733C833_.wvu.PrintArea" localSheetId="14" hidden="1">'Attach 10'!$A$1:$E$20</definedName>
    <definedName name="Z_82C64B11_1F50_45B5_B7BB_9F1DC733C833_.wvu.PrintArea" localSheetId="15" hidden="1">'Attach 11'!$A$1:$E$27</definedName>
    <definedName name="Z_82C64B11_1F50_45B5_B7BB_9F1DC733C833_.wvu.PrintArea" localSheetId="16" hidden="1">'Attach 12'!$A$1:$E$246</definedName>
    <definedName name="Z_82C64B11_1F50_45B5_B7BB_9F1DC733C833_.wvu.PrintArea" localSheetId="17" hidden="1">'Attach 13'!$A$1:$E$27</definedName>
    <definedName name="Z_82C64B11_1F50_45B5_B7BB_9F1DC733C833_.wvu.PrintArea" localSheetId="18" hidden="1">'Attach 14'!$A$1:$E$29</definedName>
    <definedName name="Z_82C64B11_1F50_45B5_B7BB_9F1DC733C833_.wvu.PrintArea" localSheetId="19" hidden="1">'Attach 14-IP'!$A$8:$I$222</definedName>
    <definedName name="Z_82C64B11_1F50_45B5_B7BB_9F1DC733C833_.wvu.PrintArea" localSheetId="20" hidden="1">'Attach 15'!$A$1:$E$82</definedName>
    <definedName name="Z_82C64B11_1F50_45B5_B7BB_9F1DC733C833_.wvu.PrintArea" localSheetId="21" hidden="1">'Attach 16'!$A$1:$L$94</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26" hidden="1">'Attach 25'!$A$1:$E$27</definedName>
    <definedName name="Z_82C64B11_1F50_45B5_B7BB_9F1DC733C833_.wvu.PrintArea" localSheetId="3" hidden="1">'Attach 3(JV)'!$A$1:$E$26</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9'!$A$1:$E$52</definedName>
    <definedName name="Z_82C64B11_1F50_45B5_B7BB_9F1DC733C833_.wvu.PrintArea" localSheetId="27" hidden="1">'Bid Form 1st Envelope '!$A$1:$F$126</definedName>
    <definedName name="Z_82C64B11_1F50_45B5_B7BB_9F1DC733C833_.wvu.PrintArea" localSheetId="2" hidden="1">'Names of Bidder'!$B$1:$D$36</definedName>
    <definedName name="Z_82C64B11_1F50_45B5_B7BB_9F1DC733C833_.wvu.PrintTitles" localSheetId="16" hidden="1">'Attach 12'!#REF!</definedName>
    <definedName name="Z_82C64B11_1F50_45B5_B7BB_9F1DC733C833_.wvu.PrintTitles" localSheetId="13" hidden="1">'Attach 9'!$18:$18</definedName>
    <definedName name="Z_82C64B11_1F50_45B5_B7BB_9F1DC733C833_.wvu.Rows" localSheetId="16" hidden="1">'Attach 12'!#REF!,'Attach 12'!#REF!,'Attach 12'!#REF!,'Attach 12'!#REF!,'Attach 12'!#REF!</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26" hidden="1">'Attach 25'!$12:$12,'Attach 25'!$19:$24</definedName>
    <definedName name="Z_82C64B11_1F50_45B5_B7BB_9F1DC733C833_.wvu.Rows" localSheetId="8" hidden="1">'Attach 5'!$4:$4</definedName>
    <definedName name="Z_82C64B11_1F50_45B5_B7BB_9F1DC733C833_.wvu.Rows" localSheetId="27" hidden="1">'Bid Form 1st Envelope '!$46:$46</definedName>
    <definedName name="Z_82C64B11_1F50_45B5_B7BB_9F1DC733C833_.wvu.Rows" localSheetId="2" hidden="1">'Names of Bidder'!$28:$30</definedName>
    <definedName name="Z_82E8A0F5_0020_4355_95CF_28601763A783_.wvu.Cols" localSheetId="20" hidden="1">'Attach 15'!$H:$H</definedName>
    <definedName name="Z_82E8A0F5_0020_4355_95CF_28601763A783_.wvu.Cols" localSheetId="8" hidden="1">'Attach 5'!$H:$H</definedName>
    <definedName name="Z_82E8A0F5_0020_4355_95CF_28601763A783_.wvu.Cols" localSheetId="11" hidden="1">'Attach 6'!$H:$H</definedName>
    <definedName name="Z_82E8A0F5_0020_4355_95CF_28601763A783_.wvu.PrintArea" localSheetId="14" hidden="1">'Attach 10'!$A$1:$E$22</definedName>
    <definedName name="Z_82E8A0F5_0020_4355_95CF_28601763A783_.wvu.PrintArea" localSheetId="15" hidden="1">'Attach 11'!$A$1:$E$28</definedName>
    <definedName name="Z_82E8A0F5_0020_4355_95CF_28601763A783_.wvu.PrintArea" localSheetId="16" hidden="1">'Attach 12'!$A$1:$E$246</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14-IP'!$A$8:$I$222</definedName>
    <definedName name="Z_82E8A0F5_0020_4355_95CF_28601763A783_.wvu.PrintArea" localSheetId="20" hidden="1">'Attach 15'!$A$1:$E$82</definedName>
    <definedName name="Z_82E8A0F5_0020_4355_95CF_28601763A783_.wvu.PrintArea" localSheetId="21" hidden="1">'Attach 16'!$A$1:$L$94</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26" hidden="1">'Attach 25'!$A$1:$E$27</definedName>
    <definedName name="Z_82E8A0F5_0020_4355_95CF_28601763A783_.wvu.PrintArea" localSheetId="3" hidden="1">'Attach 3(JV)'!$A$1:$E$28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9'!$A$1:$E$52</definedName>
    <definedName name="Z_82E8A0F5_0020_4355_95CF_28601763A783_.wvu.PrintArea" localSheetId="27" hidden="1">'Bid Form 1st Envelope '!$A$1:$J$124</definedName>
    <definedName name="Z_82E8A0F5_0020_4355_95CF_28601763A783_.wvu.PrintArea" localSheetId="2" hidden="1">'Names of Bidder'!$B$1:$D$36</definedName>
    <definedName name="Z_82E8A0F5_0020_4355_95CF_28601763A783_.wvu.PrintTitles" localSheetId="16" hidden="1">'Attach 12'!#REF!</definedName>
    <definedName name="Z_82E8A0F5_0020_4355_95CF_28601763A783_.wvu.PrintTitles" localSheetId="13" hidden="1">'Attach 9'!$18:$18</definedName>
    <definedName name="Z_82E8A0F5_0020_4355_95CF_28601763A783_.wvu.Rows" localSheetId="16" hidden="1">'Attach 12'!#REF!,'Attach 12'!#REF!,'Attach 12'!#REF!</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26" hidden="1">'Attach 25'!$12:$12,'Attach 25'!$19:$24</definedName>
    <definedName name="Z_82E8A0F5_0020_4355_95CF_28601763A783_.wvu.Rows" localSheetId="8" hidden="1">'Attach 5'!$4:$4</definedName>
    <definedName name="Z_82E8A0F5_0020_4355_95CF_28601763A783_.wvu.Rows" localSheetId="2" hidden="1">'Names of Bidder'!$28:$30</definedName>
    <definedName name="Z_84C4A003_FCD5_4B4F_B190_62B2B742F681_.wvu.Cols" localSheetId="4" hidden="1">'Attach-3 (QR)'!$N:$O</definedName>
    <definedName name="Z_84C4A003_FCD5_4B4F_B190_62B2B742F681_.wvu.PrintArea" localSheetId="4" hidden="1">'Attach-3 (QR)'!$A$1:$I$341</definedName>
    <definedName name="Z_84C4A003_FCD5_4B4F_B190_62B2B742F681_.wvu.Rows" localSheetId="4" hidden="1">'Attach-3 (QR)'!$57:$57,'Attach-3 (QR)'!#REF!,'Attach-3 (QR)'!#REF!,'Attach-3 (QR)'!$160:$160,'Attach-3 (QR)'!#REF!,'Attach-3 (QR)'!$166:$167,'Attach-3 (QR)'!#REF!,'Attach-3 (QR)'!$218:$220,'Attach-3 (QR)'!$239:$278,'Attach-3 (QR)'!$282:$290,'Attach-3 (QR)'!$306:$316</definedName>
    <definedName name="Z_8CF338B0_8CA3_4AF4_816D_CB7A6D8E33BC_.wvu.Cols" localSheetId="16" hidden="1">'Attach 12'!$G:$I</definedName>
    <definedName name="Z_8CF338B0_8CA3_4AF4_816D_CB7A6D8E33BC_.wvu.Cols" localSheetId="20" hidden="1">'Attach 15'!$F:$F,'Attach 15'!$H:$H</definedName>
    <definedName name="Z_8CF338B0_8CA3_4AF4_816D_CB7A6D8E33BC_.wvu.Cols" localSheetId="3" hidden="1">'Attach 3(JV)'!$F:$F</definedName>
    <definedName name="Z_8CF338B0_8CA3_4AF4_816D_CB7A6D8E33BC_.wvu.Cols" localSheetId="8" hidden="1">'Attach 5'!$H:$H</definedName>
    <definedName name="Z_8CF338B0_8CA3_4AF4_816D_CB7A6D8E33BC_.wvu.Cols" localSheetId="11" hidden="1">'Attach 6'!$H:$H</definedName>
    <definedName name="Z_8CF338B0_8CA3_4AF4_816D_CB7A6D8E33BC_.wvu.Cols" localSheetId="2" hidden="1">'Names of Bidder'!$F:$G,'Names of Bidder'!$I:$I</definedName>
    <definedName name="Z_8CF338B0_8CA3_4AF4_816D_CB7A6D8E33BC_.wvu.PrintArea" localSheetId="14" hidden="1">'Attach 10'!$A$1:$E$20</definedName>
    <definedName name="Z_8CF338B0_8CA3_4AF4_816D_CB7A6D8E33BC_.wvu.PrintArea" localSheetId="15" hidden="1">'Attach 11'!$A$1:$E$28</definedName>
    <definedName name="Z_8CF338B0_8CA3_4AF4_816D_CB7A6D8E33BC_.wvu.PrintArea" localSheetId="16" hidden="1">'Attach 12'!$A$1:$E$245</definedName>
    <definedName name="Z_8CF338B0_8CA3_4AF4_816D_CB7A6D8E33BC_.wvu.PrintArea" localSheetId="17" hidden="1">'Attach 13'!$A$1:$E$27</definedName>
    <definedName name="Z_8CF338B0_8CA3_4AF4_816D_CB7A6D8E33BC_.wvu.PrintArea" localSheetId="18" hidden="1">'Attach 14'!$A$1:$E$29</definedName>
    <definedName name="Z_8CF338B0_8CA3_4AF4_816D_CB7A6D8E33BC_.wvu.PrintArea" localSheetId="19" hidden="1">'Attach 14-IP'!$A$8:$I$222</definedName>
    <definedName name="Z_8CF338B0_8CA3_4AF4_816D_CB7A6D8E33BC_.wvu.PrintArea" localSheetId="20" hidden="1">'Attach 15'!$A$1:$E$82</definedName>
    <definedName name="Z_8CF338B0_8CA3_4AF4_816D_CB7A6D8E33BC_.wvu.PrintArea" localSheetId="21" hidden="1">'Attach 16'!$A$1:$L$94</definedName>
    <definedName name="Z_8CF338B0_8CA3_4AF4_816D_CB7A6D8E33BC_.wvu.PrintArea" localSheetId="22" hidden="1">'Attach 17'!$A$1:$E$30</definedName>
    <definedName name="Z_8CF338B0_8CA3_4AF4_816D_CB7A6D8E33BC_.wvu.PrintArea" localSheetId="23" hidden="1">'Attach 18'!$A$1:$E$31</definedName>
    <definedName name="Z_8CF338B0_8CA3_4AF4_816D_CB7A6D8E33BC_.wvu.PrintArea" localSheetId="24" hidden="1">'Attach 19'!$A$1:$E$31</definedName>
    <definedName name="Z_8CF338B0_8CA3_4AF4_816D_CB7A6D8E33BC_.wvu.PrintArea" localSheetId="26" hidden="1">'Attach 25'!$A$1:$E$27</definedName>
    <definedName name="Z_8CF338B0_8CA3_4AF4_816D_CB7A6D8E33BC_.wvu.PrintArea" localSheetId="3" hidden="1">'Attach 3(JV)'!$A$1:$E$26</definedName>
    <definedName name="Z_8CF338B0_8CA3_4AF4_816D_CB7A6D8E33BC_.wvu.PrintArea" localSheetId="5" hidden="1">'Attach 4'!$A$1:$E$24</definedName>
    <definedName name="Z_8CF338B0_8CA3_4AF4_816D_CB7A6D8E33BC_.wvu.PrintArea" localSheetId="6" hidden="1">'Attach 4 (A)'!$A$1:$E$26</definedName>
    <definedName name="Z_8CF338B0_8CA3_4AF4_816D_CB7A6D8E33BC_.wvu.PrintArea" localSheetId="7" hidden="1">'Attach 4 (B)'!$A$1:$E$25</definedName>
    <definedName name="Z_8CF338B0_8CA3_4AF4_816D_CB7A6D8E33BC_.wvu.PrintArea" localSheetId="8" hidden="1">'Attach 5'!$A$1:$E$28</definedName>
    <definedName name="Z_8CF338B0_8CA3_4AF4_816D_CB7A6D8E33BC_.wvu.PrintArea" localSheetId="9" hidden="1">'Attach 5A'!$A$1:$E$29</definedName>
    <definedName name="Z_8CF338B0_8CA3_4AF4_816D_CB7A6D8E33BC_.wvu.PrintArea" localSheetId="10" hidden="1">'Attach 5B'!$A$1:$E$28</definedName>
    <definedName name="Z_8CF338B0_8CA3_4AF4_816D_CB7A6D8E33BC_.wvu.PrintArea" localSheetId="11" hidden="1">'Attach 6'!$A$1:$E$27</definedName>
    <definedName name="Z_8CF338B0_8CA3_4AF4_816D_CB7A6D8E33BC_.wvu.PrintArea" localSheetId="12" hidden="1">'Attach 7'!$A$1:$E$28</definedName>
    <definedName name="Z_8CF338B0_8CA3_4AF4_816D_CB7A6D8E33BC_.wvu.PrintArea" localSheetId="13" hidden="1">'Attach 9'!$A$1:$E$52</definedName>
    <definedName name="Z_8CF338B0_8CA3_4AF4_816D_CB7A6D8E33BC_.wvu.PrintArea" localSheetId="25" hidden="1">'Attach-20'!$A$1:$E$36</definedName>
    <definedName name="Z_8CF338B0_8CA3_4AF4_816D_CB7A6D8E33BC_.wvu.PrintArea" localSheetId="4" hidden="1">'Attach-3 (QR)'!$A$1:$I$340</definedName>
    <definedName name="Z_8CF338B0_8CA3_4AF4_816D_CB7A6D8E33BC_.wvu.PrintArea" localSheetId="27" hidden="1">'Bid Form 1st Envelope '!$A$1:$F$126</definedName>
    <definedName name="Z_8CF338B0_8CA3_4AF4_816D_CB7A6D8E33BC_.wvu.PrintArea" localSheetId="2" hidden="1">'Names of Bidder'!$B$1:$D$36</definedName>
    <definedName name="Z_8CF338B0_8CA3_4AF4_816D_CB7A6D8E33BC_.wvu.PrintTitles" localSheetId="16" hidden="1">'Attach 12'!#REF!</definedName>
    <definedName name="Z_8CF338B0_8CA3_4AF4_816D_CB7A6D8E33BC_.wvu.PrintTitles" localSheetId="13" hidden="1">'Attach 9'!$18:$18</definedName>
    <definedName name="Z_8CF338B0_8CA3_4AF4_816D_CB7A6D8E33BC_.wvu.Rows" localSheetId="15" hidden="1">'Attach 11'!$29:$85</definedName>
    <definedName name="Z_8CF338B0_8CA3_4AF4_816D_CB7A6D8E33BC_.wvu.Rows" localSheetId="16" hidden="1">'Attach 12'!#REF!,'Attach 12'!$201:$240</definedName>
    <definedName name="Z_8CF338B0_8CA3_4AF4_816D_CB7A6D8E33BC_.wvu.Rows" localSheetId="20" hidden="1">'Attach 15'!$15:$15</definedName>
    <definedName name="Z_8CF338B0_8CA3_4AF4_816D_CB7A6D8E33BC_.wvu.Rows" localSheetId="21" hidden="1">'Attach 16'!$89:$92</definedName>
    <definedName name="Z_8CF338B0_8CA3_4AF4_816D_CB7A6D8E33BC_.wvu.Rows" localSheetId="22" hidden="1">'Attach 17'!$26:$26,'Attach 17'!$32:$209</definedName>
    <definedName name="Z_8CF338B0_8CA3_4AF4_816D_CB7A6D8E33BC_.wvu.Rows" localSheetId="23" hidden="1">'Attach 18'!$13:$13</definedName>
    <definedName name="Z_8CF338B0_8CA3_4AF4_816D_CB7A6D8E33BC_.wvu.Rows" localSheetId="24" hidden="1">'Attach 19'!$13:$13,'Attach 19'!$20:$28</definedName>
    <definedName name="Z_8CF338B0_8CA3_4AF4_816D_CB7A6D8E33BC_.wvu.Rows" localSheetId="26" hidden="1">'Attach 25'!$12:$12,'Attach 25'!$19:$24</definedName>
    <definedName name="Z_8CF338B0_8CA3_4AF4_816D_CB7A6D8E33BC_.wvu.Rows" localSheetId="8" hidden="1">'Attach 5'!$4:$4</definedName>
    <definedName name="Z_8CF338B0_8CA3_4AF4_816D_CB7A6D8E33BC_.wvu.Rows" localSheetId="25" hidden="1">'Attach-20'!$13:$13</definedName>
    <definedName name="Z_8CF338B0_8CA3_4AF4_816D_CB7A6D8E33BC_.wvu.Rows" localSheetId="4" hidden="1">'Attach-3 (QR)'!$85:$85,'Attach-3 (QR)'!$144:$151,'Attach-3 (QR)'!$240:$277</definedName>
    <definedName name="Z_8CF338B0_8CA3_4AF4_816D_CB7A6D8E33BC_.wvu.Rows" localSheetId="2" hidden="1">'Names of Bidder'!$11:$11,'Names of Bidder'!$28:$30</definedName>
    <definedName name="Z_8E7B022F_1113_4BA2_B2BA_8EDBE02A2557_.wvu.PrintArea" localSheetId="14" hidden="1">'Attach 10'!$A$1:$E$22</definedName>
    <definedName name="Z_8E7B022F_1113_4BA2_B2BA_8EDBE02A2557_.wvu.PrintArea" localSheetId="15" hidden="1">'Attach 11'!$A$1:$E$84</definedName>
    <definedName name="Z_8E7B022F_1113_4BA2_B2BA_8EDBE02A2557_.wvu.PrintArea" localSheetId="16" hidden="1">'Attach 12'!$A$1:$E$246</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15'!$A$1:$E$83</definedName>
    <definedName name="Z_8E7B022F_1113_4BA2_B2BA_8EDBE02A2557_.wvu.PrintArea" localSheetId="21" hidden="1">'Attach 16'!$A$1:$L$94</definedName>
    <definedName name="Z_8E7B022F_1113_4BA2_B2BA_8EDBE02A2557_.wvu.PrintArea" localSheetId="24" hidden="1">'Attach 19'!$A$1:$E$35</definedName>
    <definedName name="Z_8E7B022F_1113_4BA2_B2BA_8EDBE02A2557_.wvu.PrintArea" localSheetId="26" hidden="1">'Attach 25'!$A$1:$E$31</definedName>
    <definedName name="Z_8E7B022F_1113_4BA2_B2BA_8EDBE02A2557_.wvu.PrintArea" localSheetId="3" hidden="1">'Attach 3(JV)'!$A$1:$E$28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9'!$A$1:$E$58</definedName>
    <definedName name="Z_8E7B022F_1113_4BA2_B2BA_8EDBE02A2557_.wvu.PrintArea" localSheetId="27" hidden="1">'Bid Form 1st Envelope '!$A$1:$F$126</definedName>
    <definedName name="Z_8E7B022F_1113_4BA2_B2BA_8EDBE02A2557_.wvu.PrintArea" localSheetId="2" hidden="1">'Names of Bidder'!$B$1:$D$36</definedName>
    <definedName name="Z_8E7B022F_1113_4BA2_B2BA_8EDBE02A2557_.wvu.PrintTitles" localSheetId="16" hidden="1">'Attach 12'!#REF!</definedName>
    <definedName name="Z_8E7B022F_1113_4BA2_B2BA_8EDBE02A2557_.wvu.PrintTitles" localSheetId="13" hidden="1">'Attach 9'!$18:$18</definedName>
    <definedName name="Z_9F8CD454_46B1_47B9_9F5F_73ED69AC40D4_.wvu.Cols" localSheetId="4" hidden="1">'Attach-3 (QR)'!$N:$O</definedName>
    <definedName name="Z_9F8CD454_46B1_47B9_9F5F_73ED69AC40D4_.wvu.PrintArea" localSheetId="4" hidden="1">'Attach-3 (QR)'!$A$1:$I$341</definedName>
    <definedName name="Z_9F8CD454_46B1_47B9_9F5F_73ED69AC40D4_.wvu.Rows" localSheetId="4" hidden="1">'Attach-3 (QR)'!#REF!,'Attach-3 (QR)'!#REF!,'Attach-3 (QR)'!$160:$160,'Attach-3 (QR)'!$164:$164,'Attach-3 (QR)'!$166:$167,'Attach-3 (QR)'!#REF!,'Attach-3 (QR)'!$218:$220,'Attach-3 (QR)'!$247:$277,'Attach-3 (QR)'!$282:$290</definedName>
    <definedName name="Z_A317F5C2_E44F_4A46_8833_2AE6CAE06F6E_.wvu.Cols" localSheetId="4" hidden="1">'Attach-3 (QR)'!$N:$O</definedName>
    <definedName name="Z_A317F5C2_E44F_4A46_8833_2AE6CAE06F6E_.wvu.PrintArea" localSheetId="4" hidden="1">'Attach-3 (QR)'!$A$1:$I$341</definedName>
    <definedName name="Z_A317F5C2_E44F_4A46_8833_2AE6CAE06F6E_.wvu.Rows" localSheetId="4" hidden="1">'Attach-3 (QR)'!#REF!,'Attach-3 (QR)'!#REF!,'Attach-3 (QR)'!#REF!,'Attach-3 (QR)'!$218:$220</definedName>
    <definedName name="Z_A3F641DF_CF1D_48E3_AFDC_E52726A449CB_.wvu.PrintArea" localSheetId="14" hidden="1">'Attach 10'!$A$1:$E$23</definedName>
    <definedName name="Z_A3F641DF_CF1D_48E3_AFDC_E52726A449CB_.wvu.PrintArea" localSheetId="15" hidden="1">'Attach 11'!$A$1:$E$84</definedName>
    <definedName name="Z_A3F641DF_CF1D_48E3_AFDC_E52726A449CB_.wvu.PrintArea" localSheetId="16" hidden="1">'Attach 12'!$A$1:$E$246</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15'!$A$1:$E$84</definedName>
    <definedName name="Z_A3F641DF_CF1D_48E3_AFDC_E52726A449CB_.wvu.PrintArea" localSheetId="21" hidden="1">'Attach 16'!$A$1:$L$94</definedName>
    <definedName name="Z_A3F641DF_CF1D_48E3_AFDC_E52726A449CB_.wvu.PrintArea" localSheetId="24" hidden="1">'Attach 19'!$A$1:$E$35</definedName>
    <definedName name="Z_A3F641DF_CF1D_48E3_AFDC_E52726A449CB_.wvu.PrintArea" localSheetId="26" hidden="1">'Attach 25'!$A$1:$E$31</definedName>
    <definedName name="Z_A3F641DF_CF1D_48E3_AFDC_E52726A449CB_.wvu.PrintArea" localSheetId="3" hidden="1">'Attach 3(JV)'!$A$1:$E$28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9'!$A$1:$E$58</definedName>
    <definedName name="Z_A3F641DF_CF1D_48E3_AFDC_E52726A449CB_.wvu.PrintArea" localSheetId="27" hidden="1">'Bid Form 1st Envelope '!$A$1:$F$126</definedName>
    <definedName name="Z_A3F641DF_CF1D_48E3_AFDC_E52726A449CB_.wvu.PrintArea" localSheetId="2" hidden="1">'Names of Bidder'!$B$1:$D$36</definedName>
    <definedName name="Z_A3F641DF_CF1D_48E3_AFDC_E52726A449CB_.wvu.PrintTitles" localSheetId="16" hidden="1">'Attach 12'!#REF!</definedName>
    <definedName name="Z_A3F641DF_CF1D_48E3_AFDC_E52726A449CB_.wvu.PrintTitles" localSheetId="13" hidden="1">'Attach 9'!$18:$18</definedName>
    <definedName name="Z_AA750348_930C_43DE_ADD0_8D60980F5013_.wvu.Cols" localSheetId="16" hidden="1">'Attach 12'!$G:$I</definedName>
    <definedName name="Z_AA750348_930C_43DE_ADD0_8D60980F5013_.wvu.Cols" localSheetId="20" hidden="1">'Attach 15'!$H:$H</definedName>
    <definedName name="Z_AA750348_930C_43DE_ADD0_8D60980F5013_.wvu.Cols" localSheetId="8" hidden="1">'Attach 5'!$H:$H</definedName>
    <definedName name="Z_AA750348_930C_43DE_ADD0_8D60980F5013_.wvu.Cols" localSheetId="11" hidden="1">'Attach 6'!$H:$H</definedName>
    <definedName name="Z_AA750348_930C_43DE_ADD0_8D60980F5013_.wvu.PrintArea" localSheetId="14" hidden="1">'Attach 10'!$A$1:$E$20</definedName>
    <definedName name="Z_AA750348_930C_43DE_ADD0_8D60980F5013_.wvu.PrintArea" localSheetId="15" hidden="1">'Attach 11'!$A$1:$E$28</definedName>
    <definedName name="Z_AA750348_930C_43DE_ADD0_8D60980F5013_.wvu.PrintArea" localSheetId="16" hidden="1">'Attach 12'!$A$1:$E$246</definedName>
    <definedName name="Z_AA750348_930C_43DE_ADD0_8D60980F5013_.wvu.PrintArea" localSheetId="17" hidden="1">'Attach 13'!$A$1:$E$27</definedName>
    <definedName name="Z_AA750348_930C_43DE_ADD0_8D60980F5013_.wvu.PrintArea" localSheetId="18" hidden="1">'Attach 14'!$A$1:$E$29</definedName>
    <definedName name="Z_AA750348_930C_43DE_ADD0_8D60980F5013_.wvu.PrintArea" localSheetId="19" hidden="1">'Attach 14-IP'!$A$8:$I$222</definedName>
    <definedName name="Z_AA750348_930C_43DE_ADD0_8D60980F5013_.wvu.PrintArea" localSheetId="20" hidden="1">'Attach 15'!$A$1:$E$82</definedName>
    <definedName name="Z_AA750348_930C_43DE_ADD0_8D60980F5013_.wvu.PrintArea" localSheetId="21" hidden="1">'Attach 16'!$A$1:$L$94</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26" hidden="1">'Attach 25'!$A$1:$E$27</definedName>
    <definedName name="Z_AA750348_930C_43DE_ADD0_8D60980F5013_.wvu.PrintArea" localSheetId="3" hidden="1">'Attach 3(JV)'!$A$1:$E$26</definedName>
    <definedName name="Z_AA750348_930C_43DE_ADD0_8D60980F5013_.wvu.PrintArea" localSheetId="5" hidden="1">'Attach 4'!$A$1:$E$24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5B'!$A$1:$E$28</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9'!$A$1:$E$52</definedName>
    <definedName name="Z_AA750348_930C_43DE_ADD0_8D60980F5013_.wvu.PrintArea" localSheetId="25" hidden="1">'Attach-20'!$A$1:$E$36</definedName>
    <definedName name="Z_AA750348_930C_43DE_ADD0_8D60980F5013_.wvu.PrintArea" localSheetId="27" hidden="1">'Bid Form 1st Envelope '!$A$1:$F$126</definedName>
    <definedName name="Z_AA750348_930C_43DE_ADD0_8D60980F5013_.wvu.PrintArea" localSheetId="2" hidden="1">'Names of Bidder'!$B$1:$D$36</definedName>
    <definedName name="Z_AA750348_930C_43DE_ADD0_8D60980F5013_.wvu.PrintTitles" localSheetId="16" hidden="1">'Attach 12'!#REF!</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16" hidden="1">'Attach 12'!#REF!,'Attach 12'!#REF!,'Attach 12'!#REF!,'Attach 12'!#REF!,'Attach 12'!#REF!</definedName>
    <definedName name="Z_AA750348_930C_43DE_ADD0_8D60980F5013_.wvu.Rows" localSheetId="20" hidden="1">'Attach 15'!$15:$15</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26" hidden="1">'Attach 25'!$12:$12,'Attach 25'!$19:$24</definedName>
    <definedName name="Z_AA750348_930C_43DE_ADD0_8D60980F5013_.wvu.Rows" localSheetId="8" hidden="1">'Attach 5'!$4:$4</definedName>
    <definedName name="Z_AA750348_930C_43DE_ADD0_8D60980F5013_.wvu.Rows" localSheetId="25" hidden="1">'Attach-20'!$13:$13</definedName>
    <definedName name="Z_AA750348_930C_43DE_ADD0_8D60980F5013_.wvu.Rows" localSheetId="2" hidden="1">'Names of Bidder'!$28:$30</definedName>
    <definedName name="Z_AF19F13B_761B_48FB_A70F_9439A4D7530B_.wvu.Cols" localSheetId="4" hidden="1">'Attach-3 (QR)'!$N:$O</definedName>
    <definedName name="Z_AF19F13B_761B_48FB_A70F_9439A4D7530B_.wvu.PrintArea" localSheetId="4" hidden="1">'Attach-3 (QR)'!$A$1:$I$341</definedName>
    <definedName name="Z_AF19F13B_761B_48FB_A70F_9439A4D7530B_.wvu.Rows" localSheetId="4" hidden="1">'Attach-3 (QR)'!#REF!,'Attach-3 (QR)'!$160:$160,'Attach-3 (QR)'!#REF!,'Attach-3 (QR)'!$167:$167,'Attach-3 (QR)'!$218:$220,'Attach-3 (QR)'!$247:$277,'Attach-3 (QR)'!$288:$290</definedName>
    <definedName name="Z_B07CB001_8FAF_40AD_8AD5_A65A64B33B35_.wvu.Cols" localSheetId="16" hidden="1">'Attach 12'!$G:$I</definedName>
    <definedName name="Z_B07CB001_8FAF_40AD_8AD5_A65A64B33B35_.wvu.Cols" localSheetId="20" hidden="1">'Attach 15'!$F:$F,'Attach 15'!$H:$H</definedName>
    <definedName name="Z_B07CB001_8FAF_40AD_8AD5_A65A64B33B35_.wvu.Cols" localSheetId="3" hidden="1">'Attach 3(JV)'!$F:$F</definedName>
    <definedName name="Z_B07CB001_8FAF_40AD_8AD5_A65A64B33B35_.wvu.Cols" localSheetId="8" hidden="1">'Attach 5'!$H:$H</definedName>
    <definedName name="Z_B07CB001_8FAF_40AD_8AD5_A65A64B33B35_.wvu.Cols" localSheetId="11" hidden="1">'Attach 6'!$H:$H</definedName>
    <definedName name="Z_B07CB001_8FAF_40AD_8AD5_A65A64B33B35_.wvu.Cols" localSheetId="2" hidden="1">'Names of Bidder'!$F:$G,'Names of Bidder'!$I:$I</definedName>
    <definedName name="Z_B07CB001_8FAF_40AD_8AD5_A65A64B33B35_.wvu.PrintArea" localSheetId="14" hidden="1">'Attach 10'!$A$1:$E$20</definedName>
    <definedName name="Z_B07CB001_8FAF_40AD_8AD5_A65A64B33B35_.wvu.PrintArea" localSheetId="15" hidden="1">'Attach 11'!$A$1:$E$28</definedName>
    <definedName name="Z_B07CB001_8FAF_40AD_8AD5_A65A64B33B35_.wvu.PrintArea" localSheetId="16" hidden="1">'Attach 12'!$A$1:$E$245</definedName>
    <definedName name="Z_B07CB001_8FAF_40AD_8AD5_A65A64B33B35_.wvu.PrintArea" localSheetId="17" hidden="1">'Attach 13'!$A$1:$E$27</definedName>
    <definedName name="Z_B07CB001_8FAF_40AD_8AD5_A65A64B33B35_.wvu.PrintArea" localSheetId="18" hidden="1">'Attach 14'!$A$1:$E$29</definedName>
    <definedName name="Z_B07CB001_8FAF_40AD_8AD5_A65A64B33B35_.wvu.PrintArea" localSheetId="19" hidden="1">'Attach 14-IP'!$A$8:$I$222</definedName>
    <definedName name="Z_B07CB001_8FAF_40AD_8AD5_A65A64B33B35_.wvu.PrintArea" localSheetId="20" hidden="1">'Attach 15'!$A$1:$E$82</definedName>
    <definedName name="Z_B07CB001_8FAF_40AD_8AD5_A65A64B33B35_.wvu.PrintArea" localSheetId="21" hidden="1">'Attach 16'!$A$1:$L$94</definedName>
    <definedName name="Z_B07CB001_8FAF_40AD_8AD5_A65A64B33B35_.wvu.PrintArea" localSheetId="22" hidden="1">'Attach 17'!$A$1:$E$30</definedName>
    <definedName name="Z_B07CB001_8FAF_40AD_8AD5_A65A64B33B35_.wvu.PrintArea" localSheetId="23" hidden="1">'Attach 18'!$A$1:$E$31</definedName>
    <definedName name="Z_B07CB001_8FAF_40AD_8AD5_A65A64B33B35_.wvu.PrintArea" localSheetId="24" hidden="1">'Attach 19'!$A$1:$E$31</definedName>
    <definedName name="Z_B07CB001_8FAF_40AD_8AD5_A65A64B33B35_.wvu.PrintArea" localSheetId="26" hidden="1">'Attach 25'!$A$1:$E$27</definedName>
    <definedName name="Z_B07CB001_8FAF_40AD_8AD5_A65A64B33B35_.wvu.PrintArea" localSheetId="3" hidden="1">'Attach 3(JV)'!$A$1:$E$26</definedName>
    <definedName name="Z_B07CB001_8FAF_40AD_8AD5_A65A64B33B35_.wvu.PrintArea" localSheetId="5" hidden="1">'Attach 4'!$A$1:$E$24</definedName>
    <definedName name="Z_B07CB001_8FAF_40AD_8AD5_A65A64B33B35_.wvu.PrintArea" localSheetId="6" hidden="1">'Attach 4 (A)'!$A$1:$E$26</definedName>
    <definedName name="Z_B07CB001_8FAF_40AD_8AD5_A65A64B33B35_.wvu.PrintArea" localSheetId="7" hidden="1">'Attach 4 (B)'!$A$1:$E$25</definedName>
    <definedName name="Z_B07CB001_8FAF_40AD_8AD5_A65A64B33B35_.wvu.PrintArea" localSheetId="8" hidden="1">'Attach 5'!$A$1:$E$28</definedName>
    <definedName name="Z_B07CB001_8FAF_40AD_8AD5_A65A64B33B35_.wvu.PrintArea" localSheetId="9" hidden="1">'Attach 5A'!$A$1:$E$29</definedName>
    <definedName name="Z_B07CB001_8FAF_40AD_8AD5_A65A64B33B35_.wvu.PrintArea" localSheetId="10" hidden="1">'Attach 5B'!$A$1:$E$28</definedName>
    <definedName name="Z_B07CB001_8FAF_40AD_8AD5_A65A64B33B35_.wvu.PrintArea" localSheetId="11" hidden="1">'Attach 6'!$A$1:$E$27</definedName>
    <definedName name="Z_B07CB001_8FAF_40AD_8AD5_A65A64B33B35_.wvu.PrintArea" localSheetId="12" hidden="1">'Attach 7'!$A$1:$E$28</definedName>
    <definedName name="Z_B07CB001_8FAF_40AD_8AD5_A65A64B33B35_.wvu.PrintArea" localSheetId="13" hidden="1">'Attach 9'!$A$1:$E$52</definedName>
    <definedName name="Z_B07CB001_8FAF_40AD_8AD5_A65A64B33B35_.wvu.PrintArea" localSheetId="25" hidden="1">'Attach-20'!$A$1:$E$36</definedName>
    <definedName name="Z_B07CB001_8FAF_40AD_8AD5_A65A64B33B35_.wvu.PrintArea" localSheetId="4" hidden="1">'Attach-3 (QR)'!$A$1:$I$340</definedName>
    <definedName name="Z_B07CB001_8FAF_40AD_8AD5_A65A64B33B35_.wvu.PrintArea" localSheetId="27" hidden="1">'Bid Form 1st Envelope '!$A$1:$F$126</definedName>
    <definedName name="Z_B07CB001_8FAF_40AD_8AD5_A65A64B33B35_.wvu.PrintArea" localSheetId="1" hidden="1">Cover!$A$1:$F$21</definedName>
    <definedName name="Z_B07CB001_8FAF_40AD_8AD5_A65A64B33B35_.wvu.PrintArea" localSheetId="2" hidden="1">'Names of Bidder'!$B$1:$D$36</definedName>
    <definedName name="Z_B07CB001_8FAF_40AD_8AD5_A65A64B33B35_.wvu.PrintTitles" localSheetId="16" hidden="1">'Attach 12'!#REF!</definedName>
    <definedName name="Z_B07CB001_8FAF_40AD_8AD5_A65A64B33B35_.wvu.PrintTitles" localSheetId="13" hidden="1">'Attach 9'!$18:$18</definedName>
    <definedName name="Z_B07CB001_8FAF_40AD_8AD5_A65A64B33B35_.wvu.Rows" localSheetId="15" hidden="1">'Attach 11'!$29:$85</definedName>
    <definedName name="Z_B07CB001_8FAF_40AD_8AD5_A65A64B33B35_.wvu.Rows" localSheetId="16" hidden="1">'Attach 12'!#REF!,'Attach 12'!#REF!,'Attach 12'!#REF!,'Attach 12'!$201:$241</definedName>
    <definedName name="Z_B07CB001_8FAF_40AD_8AD5_A65A64B33B35_.wvu.Rows" localSheetId="20" hidden="1">'Attach 15'!$15:$15</definedName>
    <definedName name="Z_B07CB001_8FAF_40AD_8AD5_A65A64B33B35_.wvu.Rows" localSheetId="21" hidden="1">'Attach 16'!$89:$92</definedName>
    <definedName name="Z_B07CB001_8FAF_40AD_8AD5_A65A64B33B35_.wvu.Rows" localSheetId="22" hidden="1">'Attach 17'!$26:$26,'Attach 17'!$32:$209</definedName>
    <definedName name="Z_B07CB001_8FAF_40AD_8AD5_A65A64B33B35_.wvu.Rows" localSheetId="23" hidden="1">'Attach 18'!$13:$13</definedName>
    <definedName name="Z_B07CB001_8FAF_40AD_8AD5_A65A64B33B35_.wvu.Rows" localSheetId="24" hidden="1">'Attach 19'!$13:$13,'Attach 19'!$20:$28</definedName>
    <definedName name="Z_B07CB001_8FAF_40AD_8AD5_A65A64B33B35_.wvu.Rows" localSheetId="26" hidden="1">'Attach 25'!$12:$12,'Attach 25'!$19:$24</definedName>
    <definedName name="Z_B07CB001_8FAF_40AD_8AD5_A65A64B33B35_.wvu.Rows" localSheetId="25" hidden="1">'Attach-20'!$13:$13</definedName>
    <definedName name="Z_B07CB001_8FAF_40AD_8AD5_A65A64B33B35_.wvu.Rows" localSheetId="4" hidden="1">'Attach-3 (QR)'!$85:$85,'Attach-3 (QR)'!$144:$151,'Attach-3 (QR)'!$240:$277</definedName>
    <definedName name="Z_B07CB001_8FAF_40AD_8AD5_A65A64B33B35_.wvu.Rows" localSheetId="2" hidden="1">'Names of Bidder'!$11:$11,'Names of Bidder'!$28:$30</definedName>
    <definedName name="Z_B7CC3635_BEA1_4EB6_9397_ABEDC5D04D5E_.wvu.Cols" localSheetId="16" hidden="1">'Attach 12'!$G:$I</definedName>
    <definedName name="Z_B7CC3635_BEA1_4EB6_9397_ABEDC5D04D5E_.wvu.Cols" localSheetId="20" hidden="1">'Attach 15'!$F:$F,'Attach 15'!$H:$H</definedName>
    <definedName name="Z_B7CC3635_BEA1_4EB6_9397_ABEDC5D04D5E_.wvu.Cols" localSheetId="3" hidden="1">'Attach 3(JV)'!$F:$F</definedName>
    <definedName name="Z_B7CC3635_BEA1_4EB6_9397_ABEDC5D04D5E_.wvu.Cols" localSheetId="8" hidden="1">'Attach 5'!$H:$H</definedName>
    <definedName name="Z_B7CC3635_BEA1_4EB6_9397_ABEDC5D04D5E_.wvu.Cols" localSheetId="11" hidden="1">'Attach 6'!$H:$H</definedName>
    <definedName name="Z_B7CC3635_BEA1_4EB6_9397_ABEDC5D04D5E_.wvu.Cols" localSheetId="1" hidden="1">Cover!$F:$F</definedName>
    <definedName name="Z_B7CC3635_BEA1_4EB6_9397_ABEDC5D04D5E_.wvu.Cols" localSheetId="2" hidden="1">'Names of Bidder'!$F:$I</definedName>
    <definedName name="Z_B7CC3635_BEA1_4EB6_9397_ABEDC5D04D5E_.wvu.PrintArea" localSheetId="14" hidden="1">'Attach 10'!$A$1:$E$20</definedName>
    <definedName name="Z_B7CC3635_BEA1_4EB6_9397_ABEDC5D04D5E_.wvu.PrintArea" localSheetId="15" hidden="1">'Attach 11'!$A$1:$E$28</definedName>
    <definedName name="Z_B7CC3635_BEA1_4EB6_9397_ABEDC5D04D5E_.wvu.PrintArea" localSheetId="16" hidden="1">'Attach 12'!$A$1:$E$245</definedName>
    <definedName name="Z_B7CC3635_BEA1_4EB6_9397_ABEDC5D04D5E_.wvu.PrintArea" localSheetId="17" hidden="1">'Attach 13'!$A$1:$E$27</definedName>
    <definedName name="Z_B7CC3635_BEA1_4EB6_9397_ABEDC5D04D5E_.wvu.PrintArea" localSheetId="18" hidden="1">'Attach 14'!$A$1:$E$27</definedName>
    <definedName name="Z_B7CC3635_BEA1_4EB6_9397_ABEDC5D04D5E_.wvu.PrintArea" localSheetId="19" hidden="1">'Attach 14-IP'!$A$8:$I$222</definedName>
    <definedName name="Z_B7CC3635_BEA1_4EB6_9397_ABEDC5D04D5E_.wvu.PrintArea" localSheetId="20" hidden="1">'Attach 15'!$A$1:$E$82</definedName>
    <definedName name="Z_B7CC3635_BEA1_4EB6_9397_ABEDC5D04D5E_.wvu.PrintArea" localSheetId="21" hidden="1">'Attach 16'!$A$1:$L$94</definedName>
    <definedName name="Z_B7CC3635_BEA1_4EB6_9397_ABEDC5D04D5E_.wvu.PrintArea" localSheetId="22" hidden="1">'Attach 17'!$A$1:$E$30</definedName>
    <definedName name="Z_B7CC3635_BEA1_4EB6_9397_ABEDC5D04D5E_.wvu.PrintArea" localSheetId="23" hidden="1">'Attach 18'!$A$1:$E$31</definedName>
    <definedName name="Z_B7CC3635_BEA1_4EB6_9397_ABEDC5D04D5E_.wvu.PrintArea" localSheetId="24" hidden="1">'Attach 19'!$A$1:$E$31</definedName>
    <definedName name="Z_B7CC3635_BEA1_4EB6_9397_ABEDC5D04D5E_.wvu.PrintArea" localSheetId="26" hidden="1">'Attach 25'!$A$1:$E$27</definedName>
    <definedName name="Z_B7CC3635_BEA1_4EB6_9397_ABEDC5D04D5E_.wvu.PrintArea" localSheetId="3" hidden="1">'Attach 3(JV)'!$A$1:$E$26</definedName>
    <definedName name="Z_B7CC3635_BEA1_4EB6_9397_ABEDC5D04D5E_.wvu.PrintArea" localSheetId="5" hidden="1">'Attach 4'!$A$1:$G$24</definedName>
    <definedName name="Z_B7CC3635_BEA1_4EB6_9397_ABEDC5D04D5E_.wvu.PrintArea" localSheetId="6" hidden="1">'Attach 4 (A)'!$A$1:$E$26</definedName>
    <definedName name="Z_B7CC3635_BEA1_4EB6_9397_ABEDC5D04D5E_.wvu.PrintArea" localSheetId="7" hidden="1">'Attach 4 (B)'!$A$1:$E$25</definedName>
    <definedName name="Z_B7CC3635_BEA1_4EB6_9397_ABEDC5D04D5E_.wvu.PrintArea" localSheetId="8" hidden="1">'Attach 5'!$A$1:$E$28</definedName>
    <definedName name="Z_B7CC3635_BEA1_4EB6_9397_ABEDC5D04D5E_.wvu.PrintArea" localSheetId="9" hidden="1">'Attach 5A'!$A$1:$E$29</definedName>
    <definedName name="Z_B7CC3635_BEA1_4EB6_9397_ABEDC5D04D5E_.wvu.PrintArea" localSheetId="10" hidden="1">'Attach 5B'!$A$1:$E$28</definedName>
    <definedName name="Z_B7CC3635_BEA1_4EB6_9397_ABEDC5D04D5E_.wvu.PrintArea" localSheetId="11" hidden="1">'Attach 6'!$A$1:$E$27</definedName>
    <definedName name="Z_B7CC3635_BEA1_4EB6_9397_ABEDC5D04D5E_.wvu.PrintArea" localSheetId="12" hidden="1">'Attach 7'!$A$1:$E$28</definedName>
    <definedName name="Z_B7CC3635_BEA1_4EB6_9397_ABEDC5D04D5E_.wvu.PrintArea" localSheetId="13" hidden="1">'Attach 9'!$A$1:$E$52</definedName>
    <definedName name="Z_B7CC3635_BEA1_4EB6_9397_ABEDC5D04D5E_.wvu.PrintArea" localSheetId="25" hidden="1">'Attach-20'!$A$1:$E$36</definedName>
    <definedName name="Z_B7CC3635_BEA1_4EB6_9397_ABEDC5D04D5E_.wvu.PrintArea" localSheetId="4" hidden="1">'Attach-3 (QR)'!$A$1:$I$340</definedName>
    <definedName name="Z_B7CC3635_BEA1_4EB6_9397_ABEDC5D04D5E_.wvu.PrintArea" localSheetId="27" hidden="1">'Bid Form 1st Envelope '!$A$1:$F$126</definedName>
    <definedName name="Z_B7CC3635_BEA1_4EB6_9397_ABEDC5D04D5E_.wvu.PrintArea" localSheetId="1" hidden="1">Cover!$A$1:$E$20</definedName>
    <definedName name="Z_B7CC3635_BEA1_4EB6_9397_ABEDC5D04D5E_.wvu.PrintArea" localSheetId="2" hidden="1">'Names of Bidder'!$B$1:$D$36</definedName>
    <definedName name="Z_B7CC3635_BEA1_4EB6_9397_ABEDC5D04D5E_.wvu.PrintTitles" localSheetId="13" hidden="1">'Attach 9'!$18:$18</definedName>
    <definedName name="Z_B7CC3635_BEA1_4EB6_9397_ABEDC5D04D5E_.wvu.Rows" localSheetId="15" hidden="1">'Attach 11'!$29:$85</definedName>
    <definedName name="Z_B7CC3635_BEA1_4EB6_9397_ABEDC5D04D5E_.wvu.Rows" localSheetId="16" hidden="1">'Attach 12'!$24:$28,'Attach 12'!$30:$32,'Attach 12'!#REF!,'Attach 12'!$110:$161,'Attach 12'!$184:$241</definedName>
    <definedName name="Z_B7CC3635_BEA1_4EB6_9397_ABEDC5D04D5E_.wvu.Rows" localSheetId="20" hidden="1">'Attach 15'!$15:$15</definedName>
    <definedName name="Z_B7CC3635_BEA1_4EB6_9397_ABEDC5D04D5E_.wvu.Rows" localSheetId="21" hidden="1">'Attach 16'!$89:$92</definedName>
    <definedName name="Z_B7CC3635_BEA1_4EB6_9397_ABEDC5D04D5E_.wvu.Rows" localSheetId="22" hidden="1">'Attach 17'!$26:$26,'Attach 17'!$32:$209</definedName>
    <definedName name="Z_B7CC3635_BEA1_4EB6_9397_ABEDC5D04D5E_.wvu.Rows" localSheetId="23" hidden="1">'Attach 18'!$13:$13</definedName>
    <definedName name="Z_B7CC3635_BEA1_4EB6_9397_ABEDC5D04D5E_.wvu.Rows" localSheetId="24" hidden="1">'Attach 19'!$13:$13,'Attach 19'!$20:$28</definedName>
    <definedName name="Z_B7CC3635_BEA1_4EB6_9397_ABEDC5D04D5E_.wvu.Rows" localSheetId="26" hidden="1">'Attach 25'!$12:$12,'Attach 25'!$23:$24</definedName>
    <definedName name="Z_B7CC3635_BEA1_4EB6_9397_ABEDC5D04D5E_.wvu.Rows" localSheetId="25" hidden="1">'Attach-20'!$13:$13</definedName>
    <definedName name="Z_B7CC3635_BEA1_4EB6_9397_ABEDC5D04D5E_.wvu.Rows" localSheetId="4" hidden="1">'Attach-3 (QR)'!$16:$337</definedName>
    <definedName name="Z_B7CC3635_BEA1_4EB6_9397_ABEDC5D04D5E_.wvu.Rows" localSheetId="27" hidden="1">'Bid Form 1st Envelope '!$22:$23,'Bid Form 1st Envelope '!$32:$32</definedName>
    <definedName name="Z_B7CC3635_BEA1_4EB6_9397_ABEDC5D04D5E_.wvu.Rows" localSheetId="2" hidden="1">'Names of Bidder'!$10:$11,'Names of Bidder'!$23:$26,'Names of Bidder'!$28:$30</definedName>
    <definedName name="Z_B91EC26D_75AC_424B_8A9A_6507DA2B48E7_.wvu.PrintArea" localSheetId="22" hidden="1">'Attach 17'!$A$1:$E$33</definedName>
    <definedName name="Z_B91EC26D_75AC_424B_8A9A_6507DA2B48E7_.wvu.Rows" localSheetId="22" hidden="1">'Attach 17'!$26:$26,'Attach 17'!$32:$209</definedName>
    <definedName name="Z_BE615921_12B2_47E1_81BB_292B559B4C46_.wvu.Cols" localSheetId="16" hidden="1">'Attach 12'!$G:$I</definedName>
    <definedName name="Z_BE615921_12B2_47E1_81BB_292B559B4C46_.wvu.Cols" localSheetId="20" hidden="1">'Attach 15'!$F:$F,'Attach 15'!$H:$H</definedName>
    <definedName name="Z_BE615921_12B2_47E1_81BB_292B559B4C46_.wvu.Cols" localSheetId="3" hidden="1">'Attach 3(JV)'!$F:$F</definedName>
    <definedName name="Z_BE615921_12B2_47E1_81BB_292B559B4C46_.wvu.Cols" localSheetId="8" hidden="1">'Attach 5'!$H:$H</definedName>
    <definedName name="Z_BE615921_12B2_47E1_81BB_292B559B4C46_.wvu.Cols" localSheetId="11" hidden="1">'Attach 6'!$H:$H</definedName>
    <definedName name="Z_BE615921_12B2_47E1_81BB_292B559B4C46_.wvu.Cols" localSheetId="4" hidden="1">'Attach-3 (QR)'!$J:$K</definedName>
    <definedName name="Z_BE615921_12B2_47E1_81BB_292B559B4C46_.wvu.Cols" localSheetId="2" hidden="1">'Names of Bidder'!$F:$G,'Names of Bidder'!$I:$I</definedName>
    <definedName name="Z_BE615921_12B2_47E1_81BB_292B559B4C46_.wvu.PrintArea" localSheetId="14" hidden="1">'Attach 10'!$A$1:$E$20</definedName>
    <definedName name="Z_BE615921_12B2_47E1_81BB_292B559B4C46_.wvu.PrintArea" localSheetId="15" hidden="1">'Attach 11'!$A$1:$E$28</definedName>
    <definedName name="Z_BE615921_12B2_47E1_81BB_292B559B4C46_.wvu.PrintArea" localSheetId="16" hidden="1">'Attach 12'!$A$1:$E$245</definedName>
    <definedName name="Z_BE615921_12B2_47E1_81BB_292B559B4C46_.wvu.PrintArea" localSheetId="17" hidden="1">'Attach 13'!$A$1:$E$27</definedName>
    <definedName name="Z_BE615921_12B2_47E1_81BB_292B559B4C46_.wvu.PrintArea" localSheetId="18" hidden="1">'Attach 14'!$A$1:$E$29</definedName>
    <definedName name="Z_BE615921_12B2_47E1_81BB_292B559B4C46_.wvu.PrintArea" localSheetId="19" hidden="1">'Attach 14-IP'!$A$8:$I$222</definedName>
    <definedName name="Z_BE615921_12B2_47E1_81BB_292B559B4C46_.wvu.PrintArea" localSheetId="20" hidden="1">'Attach 15'!$A$1:$E$82</definedName>
    <definedName name="Z_BE615921_12B2_47E1_81BB_292B559B4C46_.wvu.PrintArea" localSheetId="21" hidden="1">'Attach 16'!$A$1:$L$94</definedName>
    <definedName name="Z_BE615921_12B2_47E1_81BB_292B559B4C46_.wvu.PrintArea" localSheetId="22" hidden="1">'Attach 17'!$A$1:$E$30</definedName>
    <definedName name="Z_BE615921_12B2_47E1_81BB_292B559B4C46_.wvu.PrintArea" localSheetId="23" hidden="1">'Attach 18'!$A$1:$E$31</definedName>
    <definedName name="Z_BE615921_12B2_47E1_81BB_292B559B4C46_.wvu.PrintArea" localSheetId="24" hidden="1">'Attach 19'!$A$1:$E$31</definedName>
    <definedName name="Z_BE615921_12B2_47E1_81BB_292B559B4C46_.wvu.PrintArea" localSheetId="26" hidden="1">'Attach 25'!$A$1:$E$27</definedName>
    <definedName name="Z_BE615921_12B2_47E1_81BB_292B559B4C46_.wvu.PrintArea" localSheetId="3" hidden="1">'Attach 3(JV)'!$A$1:$E$26</definedName>
    <definedName name="Z_BE615921_12B2_47E1_81BB_292B559B4C46_.wvu.PrintArea" localSheetId="5" hidden="1">'Attach 4'!$A$1:$E$24</definedName>
    <definedName name="Z_BE615921_12B2_47E1_81BB_292B559B4C46_.wvu.PrintArea" localSheetId="6" hidden="1">'Attach 4 (A)'!$A$1:$E$26</definedName>
    <definedName name="Z_BE615921_12B2_47E1_81BB_292B559B4C46_.wvu.PrintArea" localSheetId="7" hidden="1">'Attach 4 (B)'!$A$1:$E$25</definedName>
    <definedName name="Z_BE615921_12B2_47E1_81BB_292B559B4C46_.wvu.PrintArea" localSheetId="8" hidden="1">'Attach 5'!$A$1:$E$28</definedName>
    <definedName name="Z_BE615921_12B2_47E1_81BB_292B559B4C46_.wvu.PrintArea" localSheetId="9" hidden="1">'Attach 5A'!$A$1:$E$29</definedName>
    <definedName name="Z_BE615921_12B2_47E1_81BB_292B559B4C46_.wvu.PrintArea" localSheetId="10" hidden="1">'Attach 5B'!$A$1:$E$28</definedName>
    <definedName name="Z_BE615921_12B2_47E1_81BB_292B559B4C46_.wvu.PrintArea" localSheetId="11" hidden="1">'Attach 6'!$A$1:$E$27</definedName>
    <definedName name="Z_BE615921_12B2_47E1_81BB_292B559B4C46_.wvu.PrintArea" localSheetId="12" hidden="1">'Attach 7'!$A$1:$E$28</definedName>
    <definedName name="Z_BE615921_12B2_47E1_81BB_292B559B4C46_.wvu.PrintArea" localSheetId="13" hidden="1">'Attach 9'!$A$1:$E$52</definedName>
    <definedName name="Z_BE615921_12B2_47E1_81BB_292B559B4C46_.wvu.PrintArea" localSheetId="25" hidden="1">'Attach-20'!$A$1:$E$36</definedName>
    <definedName name="Z_BE615921_12B2_47E1_81BB_292B559B4C46_.wvu.PrintArea" localSheetId="4" hidden="1">'Attach-3 (QR)'!$A$1:$I$340</definedName>
    <definedName name="Z_BE615921_12B2_47E1_81BB_292B559B4C46_.wvu.PrintArea" localSheetId="27" hidden="1">'Bid Form 1st Envelope '!$A$1:$F$126</definedName>
    <definedName name="Z_BE615921_12B2_47E1_81BB_292B559B4C46_.wvu.PrintArea" localSheetId="2" hidden="1">'Names of Bidder'!$B$1:$D$36</definedName>
    <definedName name="Z_BE615921_12B2_47E1_81BB_292B559B4C46_.wvu.PrintTitles" localSheetId="16" hidden="1">'Attach 12'!#REF!</definedName>
    <definedName name="Z_BE615921_12B2_47E1_81BB_292B559B4C46_.wvu.PrintTitles" localSheetId="13" hidden="1">'Attach 9'!$18:$18</definedName>
    <definedName name="Z_BE615921_12B2_47E1_81BB_292B559B4C46_.wvu.Rows" localSheetId="15" hidden="1">'Attach 11'!$29:$85</definedName>
    <definedName name="Z_BE615921_12B2_47E1_81BB_292B559B4C46_.wvu.Rows" localSheetId="16" hidden="1">'Attach 12'!#REF!,'Attach 12'!#REF!,'Attach 12'!#REF!,'Attach 12'!#REF!,'Attach 12'!#REF!</definedName>
    <definedName name="Z_BE615921_12B2_47E1_81BB_292B559B4C46_.wvu.Rows" localSheetId="20" hidden="1">'Attach 15'!$15:$15</definedName>
    <definedName name="Z_BE615921_12B2_47E1_81BB_292B559B4C46_.wvu.Rows" localSheetId="21" hidden="1">'Attach 16'!$89:$92</definedName>
    <definedName name="Z_BE615921_12B2_47E1_81BB_292B559B4C46_.wvu.Rows" localSheetId="22" hidden="1">'Attach 17'!$26:$26,'Attach 17'!$32:$209</definedName>
    <definedName name="Z_BE615921_12B2_47E1_81BB_292B559B4C46_.wvu.Rows" localSheetId="23" hidden="1">'Attach 18'!$13:$13</definedName>
    <definedName name="Z_BE615921_12B2_47E1_81BB_292B559B4C46_.wvu.Rows" localSheetId="24" hidden="1">'Attach 19'!$13:$13,'Attach 19'!$20:$28</definedName>
    <definedName name="Z_BE615921_12B2_47E1_81BB_292B559B4C46_.wvu.Rows" localSheetId="26" hidden="1">'Attach 25'!$12:$12,'Attach 25'!$19:$24</definedName>
    <definedName name="Z_BE615921_12B2_47E1_81BB_292B559B4C46_.wvu.Rows" localSheetId="8" hidden="1">'Attach 5'!$4:$4</definedName>
    <definedName name="Z_BE615921_12B2_47E1_81BB_292B559B4C46_.wvu.Rows" localSheetId="25" hidden="1">'Attach-20'!$13:$13</definedName>
    <definedName name="Z_BE615921_12B2_47E1_81BB_292B559B4C46_.wvu.Rows" localSheetId="2" hidden="1">'Names of Bidder'!$11:$11,'Names of Bidder'!$28:$30</definedName>
    <definedName name="Z_C7FCA09A_C3E0_4408_81A0_5CFFEB0C6237_.wvu.Cols" localSheetId="4" hidden="1">'Attach-3 (QR)'!$J:$L</definedName>
    <definedName name="Z_C7FCA09A_C3E0_4408_81A0_5CFFEB0C6237_.wvu.PrintArea" localSheetId="22" hidden="1">'Attach 17'!$A$1:$F$30</definedName>
    <definedName name="Z_C7FCA09A_C3E0_4408_81A0_5CFFEB0C6237_.wvu.PrintArea" localSheetId="4" hidden="1">'Attach-3 (QR)'!$A$1:$I$341</definedName>
    <definedName name="Z_C7FCA09A_C3E0_4408_81A0_5CFFEB0C6237_.wvu.Rows" localSheetId="22" hidden="1">'Attach 17'!$32:$209</definedName>
    <definedName name="Z_C7FCA09A_C3E0_4408_81A0_5CFFEB0C6237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16" hidden="1">'Attach 12'!$G:$I</definedName>
    <definedName name="Z_CB7CD015_9A92_451A_BEF4_2BC98E3768DD_.wvu.Cols" localSheetId="20" hidden="1">'Attach 15'!$H:$H</definedName>
    <definedName name="Z_CB7CD015_9A92_451A_BEF4_2BC98E3768DD_.wvu.Cols" localSheetId="8" hidden="1">'Attach 5'!$H:$H</definedName>
    <definedName name="Z_CB7CD015_9A92_451A_BEF4_2BC98E3768DD_.wvu.Cols" localSheetId="11" hidden="1">'Attach 6'!$H:$H</definedName>
    <definedName name="Z_CB7CD015_9A92_451A_BEF4_2BC98E3768DD_.wvu.PrintArea" localSheetId="14" hidden="1">'Attach 10'!$A$1:$E$22</definedName>
    <definedName name="Z_CB7CD015_9A92_451A_BEF4_2BC98E3768DD_.wvu.PrintArea" localSheetId="15" hidden="1">'Attach 11'!$A$1:$E$28</definedName>
    <definedName name="Z_CB7CD015_9A92_451A_BEF4_2BC98E3768DD_.wvu.PrintArea" localSheetId="16" hidden="1">'Attach 12'!$A$1:$E$246</definedName>
    <definedName name="Z_CB7CD015_9A92_451A_BEF4_2BC98E3768DD_.wvu.PrintArea" localSheetId="17" hidden="1">'Attach 13'!$A$1:$E$27</definedName>
    <definedName name="Z_CB7CD015_9A92_451A_BEF4_2BC98E3768DD_.wvu.PrintArea" localSheetId="18" hidden="1">'Attach 14'!$A$1:$E$29</definedName>
    <definedName name="Z_CB7CD015_9A92_451A_BEF4_2BC98E3768DD_.wvu.PrintArea" localSheetId="19" hidden="1">'Attach 14-IP'!$A$8:$I$222</definedName>
    <definedName name="Z_CB7CD015_9A92_451A_BEF4_2BC98E3768DD_.wvu.PrintArea" localSheetId="20" hidden="1">'Attach 15'!$A$1:$E$82</definedName>
    <definedName name="Z_CB7CD015_9A92_451A_BEF4_2BC98E3768DD_.wvu.PrintArea" localSheetId="21" hidden="1">'Attach 16'!$A$1:$L$94</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26" hidden="1">'Attach 25'!$A$1:$E$27</definedName>
    <definedName name="Z_CB7CD015_9A92_451A_BEF4_2BC98E3768DD_.wvu.PrintArea" localSheetId="3" hidden="1">'Attach 3(JV)'!$A$1:$E$28</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9'!$A$1:$E$52</definedName>
    <definedName name="Z_CB7CD015_9A92_451A_BEF4_2BC98E3768DD_.wvu.PrintArea" localSheetId="27" hidden="1">'Bid Form 1st Envelope '!$A$1:$J$124</definedName>
    <definedName name="Z_CB7CD015_9A92_451A_BEF4_2BC98E3768DD_.wvu.PrintArea" localSheetId="2" hidden="1">'Names of Bidder'!$B$1:$D$36</definedName>
    <definedName name="Z_CB7CD015_9A92_451A_BEF4_2BC98E3768DD_.wvu.PrintTitles" localSheetId="16" hidden="1">'Attach 12'!#REF!</definedName>
    <definedName name="Z_CB7CD015_9A92_451A_BEF4_2BC98E3768DD_.wvu.PrintTitles" localSheetId="13" hidden="1">'Attach 9'!$18:$18</definedName>
    <definedName name="Z_CB7CD015_9A92_451A_BEF4_2BC98E3768DD_.wvu.Rows" localSheetId="16" hidden="1">'Attach 12'!#REF!,'Attach 12'!#REF!,'Attach 12'!#REF!,'Attach 12'!#REF!,'Attach 12'!#REF!</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26" hidden="1">'Attach 25'!$12:$12,'Attach 25'!$19:$24</definedName>
    <definedName name="Z_CB7CD015_9A92_451A_BEF4_2BC98E3768DD_.wvu.Rows" localSheetId="8" hidden="1">'Attach 5'!$4:$4</definedName>
    <definedName name="Z_CB7CD015_9A92_451A_BEF4_2BC98E3768DD_.wvu.Rows" localSheetId="27" hidden="1">'Bid Form 1st Envelope '!$46:$46</definedName>
    <definedName name="Z_CB7CD015_9A92_451A_BEF4_2BC98E3768DD_.wvu.Rows" localSheetId="2" hidden="1">'Names of Bidder'!$28:$30</definedName>
    <definedName name="Z_CD28740F_9825_447C_B887_B18F0232D126_.wvu.Cols" localSheetId="16" hidden="1">'Attach 12'!$G:$I</definedName>
    <definedName name="Z_CD28740F_9825_447C_B887_B18F0232D126_.wvu.Cols" localSheetId="20" hidden="1">'Attach 15'!$F:$F,'Attach 15'!$H:$H</definedName>
    <definedName name="Z_CD28740F_9825_447C_B887_B18F0232D126_.wvu.Cols" localSheetId="3" hidden="1">'Attach 3(JV)'!$F:$F</definedName>
    <definedName name="Z_CD28740F_9825_447C_B887_B18F0232D126_.wvu.Cols" localSheetId="8" hidden="1">'Attach 5'!$H:$H</definedName>
    <definedName name="Z_CD28740F_9825_447C_B887_B18F0232D126_.wvu.Cols" localSheetId="11" hidden="1">'Attach 6'!$H:$H</definedName>
    <definedName name="Z_CD28740F_9825_447C_B887_B18F0232D126_.wvu.Cols" localSheetId="1" hidden="1">Cover!$F:$F</definedName>
    <definedName name="Z_CD28740F_9825_447C_B887_B18F0232D126_.wvu.Cols" localSheetId="2" hidden="1">'Names of Bidder'!$F:$I</definedName>
    <definedName name="Z_CD28740F_9825_447C_B887_B18F0232D126_.wvu.PrintArea" localSheetId="14" hidden="1">'Attach 10'!$A$1:$E$20</definedName>
    <definedName name="Z_CD28740F_9825_447C_B887_B18F0232D126_.wvu.PrintArea" localSheetId="15" hidden="1">'Attach 11'!$A$1:$E$28</definedName>
    <definedName name="Z_CD28740F_9825_447C_B887_B18F0232D126_.wvu.PrintArea" localSheetId="16" hidden="1">'Attach 12'!$A$1:$E$245</definedName>
    <definedName name="Z_CD28740F_9825_447C_B887_B18F0232D126_.wvu.PrintArea" localSheetId="17" hidden="1">'Attach 13'!$A$1:$E$27</definedName>
    <definedName name="Z_CD28740F_9825_447C_B887_B18F0232D126_.wvu.PrintArea" localSheetId="18" hidden="1">'Attach 14'!$A$1:$E$27</definedName>
    <definedName name="Z_CD28740F_9825_447C_B887_B18F0232D126_.wvu.PrintArea" localSheetId="19" hidden="1">'Attach 14-IP'!$A$8:$I$222</definedName>
    <definedName name="Z_CD28740F_9825_447C_B887_B18F0232D126_.wvu.PrintArea" localSheetId="20" hidden="1">'Attach 15'!$A$1:$E$82</definedName>
    <definedName name="Z_CD28740F_9825_447C_B887_B18F0232D126_.wvu.PrintArea" localSheetId="21" hidden="1">'Attach 16'!$A$1:$L$94</definedName>
    <definedName name="Z_CD28740F_9825_447C_B887_B18F0232D126_.wvu.PrintArea" localSheetId="22" hidden="1">'Attach 17'!$A$1:$E$30</definedName>
    <definedName name="Z_CD28740F_9825_447C_B887_B18F0232D126_.wvu.PrintArea" localSheetId="23" hidden="1">'Attach 18'!$A$1:$E$31</definedName>
    <definedName name="Z_CD28740F_9825_447C_B887_B18F0232D126_.wvu.PrintArea" localSheetId="24" hidden="1">'Attach 19'!$A$1:$E$31</definedName>
    <definedName name="Z_CD28740F_9825_447C_B887_B18F0232D126_.wvu.PrintArea" localSheetId="26" hidden="1">'Attach 25'!$A$1:$E$27</definedName>
    <definedName name="Z_CD28740F_9825_447C_B887_B18F0232D126_.wvu.PrintArea" localSheetId="3" hidden="1">'Attach 3(JV)'!$A$1:$E$26</definedName>
    <definedName name="Z_CD28740F_9825_447C_B887_B18F0232D126_.wvu.PrintArea" localSheetId="5" hidden="1">'Attach 4'!$A$1:$G$24</definedName>
    <definedName name="Z_CD28740F_9825_447C_B887_B18F0232D126_.wvu.PrintArea" localSheetId="6" hidden="1">'Attach 4 (A)'!$A$1:$E$26</definedName>
    <definedName name="Z_CD28740F_9825_447C_B887_B18F0232D126_.wvu.PrintArea" localSheetId="7" hidden="1">'Attach 4 (B)'!$A$1:$E$25</definedName>
    <definedName name="Z_CD28740F_9825_447C_B887_B18F0232D126_.wvu.PrintArea" localSheetId="8" hidden="1">'Attach 5'!$A$1:$E$28</definedName>
    <definedName name="Z_CD28740F_9825_447C_B887_B18F0232D126_.wvu.PrintArea" localSheetId="9" hidden="1">'Attach 5A'!$A$1:$E$29</definedName>
    <definedName name="Z_CD28740F_9825_447C_B887_B18F0232D126_.wvu.PrintArea" localSheetId="10" hidden="1">'Attach 5B'!$A$1:$E$28</definedName>
    <definedName name="Z_CD28740F_9825_447C_B887_B18F0232D126_.wvu.PrintArea" localSheetId="11" hidden="1">'Attach 6'!$A$1:$E$27</definedName>
    <definedName name="Z_CD28740F_9825_447C_B887_B18F0232D126_.wvu.PrintArea" localSheetId="12" hidden="1">'Attach 7'!$A$1:$E$28</definedName>
    <definedName name="Z_CD28740F_9825_447C_B887_B18F0232D126_.wvu.PrintArea" localSheetId="13" hidden="1">'Attach 9'!$A$1:$E$52</definedName>
    <definedName name="Z_CD28740F_9825_447C_B887_B18F0232D126_.wvu.PrintArea" localSheetId="25" hidden="1">'Attach-20'!$A$1:$E$36</definedName>
    <definedName name="Z_CD28740F_9825_447C_B887_B18F0232D126_.wvu.PrintArea" localSheetId="4" hidden="1">'Attach-3 (QR)'!$A$1:$I$340</definedName>
    <definedName name="Z_CD28740F_9825_447C_B887_B18F0232D126_.wvu.PrintArea" localSheetId="27" hidden="1">'Bid Form 1st Envelope '!$A$1:$L$126</definedName>
    <definedName name="Z_CD28740F_9825_447C_B887_B18F0232D126_.wvu.PrintArea" localSheetId="1" hidden="1">Cover!$A$1:$E$20</definedName>
    <definedName name="Z_CD28740F_9825_447C_B887_B18F0232D126_.wvu.PrintArea" localSheetId="2" hidden="1">'Names of Bidder'!$B$1:$D$36</definedName>
    <definedName name="Z_CD28740F_9825_447C_B887_B18F0232D126_.wvu.PrintTitles" localSheetId="13" hidden="1">'Attach 9'!$18:$18</definedName>
    <definedName name="Z_CD28740F_9825_447C_B887_B18F0232D126_.wvu.Rows" localSheetId="15" hidden="1">'Attach 11'!$29:$85</definedName>
    <definedName name="Z_CD28740F_9825_447C_B887_B18F0232D126_.wvu.Rows" localSheetId="16" hidden="1">'Attach 12'!$24:$28,'Attach 12'!$30:$32,'Attach 12'!#REF!,'Attach 12'!$57:$61,'Attach 12'!$184:$241</definedName>
    <definedName name="Z_CD28740F_9825_447C_B887_B18F0232D126_.wvu.Rows" localSheetId="20" hidden="1">'Attach 15'!$15:$15</definedName>
    <definedName name="Z_CD28740F_9825_447C_B887_B18F0232D126_.wvu.Rows" localSheetId="21" hidden="1">'Attach 16'!$89:$92</definedName>
    <definedName name="Z_CD28740F_9825_447C_B887_B18F0232D126_.wvu.Rows" localSheetId="22" hidden="1">'Attach 17'!$26:$26,'Attach 17'!$32:$209</definedName>
    <definedName name="Z_CD28740F_9825_447C_B887_B18F0232D126_.wvu.Rows" localSheetId="23" hidden="1">'Attach 18'!$13:$13</definedName>
    <definedName name="Z_CD28740F_9825_447C_B887_B18F0232D126_.wvu.Rows" localSheetId="24" hidden="1">'Attach 19'!$13:$13,'Attach 19'!$20:$28</definedName>
    <definedName name="Z_CD28740F_9825_447C_B887_B18F0232D126_.wvu.Rows" localSheetId="26" hidden="1">'Attach 25'!$12:$12,'Attach 25'!$23:$24</definedName>
    <definedName name="Z_CD28740F_9825_447C_B887_B18F0232D126_.wvu.Rows" localSheetId="25" hidden="1">'Attach-20'!$13:$13</definedName>
    <definedName name="Z_CD28740F_9825_447C_B887_B18F0232D126_.wvu.Rows" localSheetId="4" hidden="1">'Attach-3 (QR)'!$16:$337</definedName>
    <definedName name="Z_CD28740F_9825_447C_B887_B18F0232D126_.wvu.Rows" localSheetId="27" hidden="1">'Bid Form 1st Envelope '!$32:$32</definedName>
    <definedName name="Z_CD28740F_9825_447C_B887_B18F0232D126_.wvu.Rows" localSheetId="2" hidden="1">'Names of Bidder'!$10:$11,'Names of Bidder'!$23:$26,'Names of Bidder'!$28:$30</definedName>
    <definedName name="Z_CD4CA1A8_824A_452F_BDBA_32A47C1B3013_.wvu.Cols" localSheetId="20" hidden="1">'Attach 15'!$H:$H</definedName>
    <definedName name="Z_CD4CA1A8_824A_452F_BDBA_32A47C1B3013_.wvu.Cols" localSheetId="8" hidden="1">'Attach 5'!$H:$H</definedName>
    <definedName name="Z_CD4CA1A8_824A_452F_BDBA_32A47C1B3013_.wvu.Cols" localSheetId="11" hidden="1">'Attach 6'!$H:$H</definedName>
    <definedName name="Z_CD4CA1A8_824A_452F_BDBA_32A47C1B3013_.wvu.PrintArea" localSheetId="14" hidden="1">'Attach 10'!$A$1:$E$22</definedName>
    <definedName name="Z_CD4CA1A8_824A_452F_BDBA_32A47C1B3013_.wvu.PrintArea" localSheetId="15" hidden="1">'Attach 11'!$A$1:$E$84</definedName>
    <definedName name="Z_CD4CA1A8_824A_452F_BDBA_32A47C1B3013_.wvu.PrintArea" localSheetId="16" hidden="1">'Attach 12'!$A$1:$E$246</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15'!$A$1:$E$83</definedName>
    <definedName name="Z_CD4CA1A8_824A_452F_BDBA_32A47C1B3013_.wvu.PrintArea" localSheetId="21" hidden="1">'Attach 16'!$A$1:$L$94</definedName>
    <definedName name="Z_CD4CA1A8_824A_452F_BDBA_32A47C1B3013_.wvu.PrintArea" localSheetId="24" hidden="1">'Attach 19'!$A$1:$E$35</definedName>
    <definedName name="Z_CD4CA1A8_824A_452F_BDBA_32A47C1B3013_.wvu.PrintArea" localSheetId="26" hidden="1">'Attach 25'!$A$1:$E$31</definedName>
    <definedName name="Z_CD4CA1A8_824A_452F_BDBA_32A47C1B3013_.wvu.PrintArea" localSheetId="3" hidden="1">'Attach 3(JV)'!$A$1:$E$28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9'!$A$1:$E$58</definedName>
    <definedName name="Z_CD4CA1A8_824A_452F_BDBA_32A47C1B3013_.wvu.PrintArea" localSheetId="2" hidden="1">'Names of Bidder'!$B$1:$D$36</definedName>
    <definedName name="Z_CD4CA1A8_824A_452F_BDBA_32A47C1B3013_.wvu.PrintTitles" localSheetId="16" hidden="1">'Attach 12'!#REF!</definedName>
    <definedName name="Z_CD4CA1A8_824A_452F_BDBA_32A47C1B3013_.wvu.PrintTitles" localSheetId="13" hidden="1">'Attach 9'!$18:$18</definedName>
    <definedName name="Z_CD4CA1A8_824A_452F_BDBA_32A47C1B3013_.wvu.Rows" localSheetId="16" hidden="1">'Attach 12'!#REF!,'Attach 12'!#REF!,'Attach 12'!#REF!,'Attach 12'!#REF!,'Attach 12'!#REF!</definedName>
    <definedName name="Z_CD4CA1A8_824A_452F_BDBA_32A47C1B3013_.wvu.Rows" localSheetId="20" hidden="1">'Attach 15'!$12:$13,'Attach 15'!$15:$15</definedName>
    <definedName name="Z_CFBF18EC_8277_4311_991B_395AF21BB33B_.wvu.Cols" localSheetId="16" hidden="1">'Attach 12'!$G:$I</definedName>
    <definedName name="Z_CFBF18EC_8277_4311_991B_395AF21BB33B_.wvu.Cols" localSheetId="20" hidden="1">'Attach 15'!$H:$H</definedName>
    <definedName name="Z_CFBF18EC_8277_4311_991B_395AF21BB33B_.wvu.Cols" localSheetId="8" hidden="1">'Attach 5'!$H:$H</definedName>
    <definedName name="Z_CFBF18EC_8277_4311_991B_395AF21BB33B_.wvu.Cols" localSheetId="11" hidden="1">'Attach 6'!$H:$H</definedName>
    <definedName name="Z_CFBF18EC_8277_4311_991B_395AF21BB33B_.wvu.PrintArea" localSheetId="14" hidden="1">'Attach 10'!$A$1:$E$20</definedName>
    <definedName name="Z_CFBF18EC_8277_4311_991B_395AF21BB33B_.wvu.PrintArea" localSheetId="15" hidden="1">'Attach 11'!$A$1:$E$28</definedName>
    <definedName name="Z_CFBF18EC_8277_4311_991B_395AF21BB33B_.wvu.PrintArea" localSheetId="16" hidden="1">'Attach 12'!$A$1:$E$246</definedName>
    <definedName name="Z_CFBF18EC_8277_4311_991B_395AF21BB33B_.wvu.PrintArea" localSheetId="17" hidden="1">'Attach 13'!$A$1:$E$27</definedName>
    <definedName name="Z_CFBF18EC_8277_4311_991B_395AF21BB33B_.wvu.PrintArea" localSheetId="18" hidden="1">'Attach 14'!$A$1:$E$29</definedName>
    <definedName name="Z_CFBF18EC_8277_4311_991B_395AF21BB33B_.wvu.PrintArea" localSheetId="19" hidden="1">'Attach 14-IP'!$A$8:$I$222</definedName>
    <definedName name="Z_CFBF18EC_8277_4311_991B_395AF21BB33B_.wvu.PrintArea" localSheetId="20" hidden="1">'Attach 15'!$A$1:$E$82</definedName>
    <definedName name="Z_CFBF18EC_8277_4311_991B_395AF21BB33B_.wvu.PrintArea" localSheetId="21" hidden="1">'Attach 16'!$A$1:$L$94</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26" hidden="1">'Attach 25'!$A$1:$E$27</definedName>
    <definedName name="Z_CFBF18EC_8277_4311_991B_395AF21BB33B_.wvu.PrintArea" localSheetId="3" hidden="1">'Attach 3(JV)'!$A$1:$E$26</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5B'!$A$1:$E$28</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9'!$A$1:$E$52</definedName>
    <definedName name="Z_CFBF18EC_8277_4311_991B_395AF21BB33B_.wvu.PrintArea" localSheetId="25" hidden="1">'Attach-20'!$A$1:$E$36</definedName>
    <definedName name="Z_CFBF18EC_8277_4311_991B_395AF21BB33B_.wvu.PrintArea" localSheetId="27" hidden="1">'Bid Form 1st Envelope '!$A$1:$F$126</definedName>
    <definedName name="Z_CFBF18EC_8277_4311_991B_395AF21BB33B_.wvu.PrintArea" localSheetId="2" hidden="1">'Names of Bidder'!$B$1:$D$36</definedName>
    <definedName name="Z_CFBF18EC_8277_4311_991B_395AF21BB33B_.wvu.PrintTitles" localSheetId="16" hidden="1">'Attach 12'!#REF!</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16" hidden="1">'Attach 12'!#REF!,'Attach 12'!#REF!,'Attach 12'!#REF!,'Attach 12'!#REF!,'Attach 12'!#REF!</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26" hidden="1">'Attach 25'!$12:$12,'Attach 25'!$19:$24</definedName>
    <definedName name="Z_CFBF18EC_8277_4311_991B_395AF21BB33B_.wvu.Rows" localSheetId="8" hidden="1">'Attach 5'!$4:$4</definedName>
    <definedName name="Z_CFBF18EC_8277_4311_991B_395AF21BB33B_.wvu.Rows" localSheetId="25" hidden="1">'Attach-20'!$13:$13</definedName>
    <definedName name="Z_CFBF18EC_8277_4311_991B_395AF21BB33B_.wvu.Rows" localSheetId="2" hidden="1">'Names of Bidder'!$28:$30</definedName>
    <definedName name="Z_D05C69EC_C4A6_4AED_AFBA_A3044FD4B3FB_.wvu.Cols" localSheetId="16" hidden="1">'Attach 12'!$G:$I</definedName>
    <definedName name="Z_D05C69EC_C4A6_4AED_AFBA_A3044FD4B3FB_.wvu.Cols" localSheetId="20" hidden="1">'Attach 15'!$F:$F,'Attach 15'!$H:$H</definedName>
    <definedName name="Z_D05C69EC_C4A6_4AED_AFBA_A3044FD4B3FB_.wvu.Cols" localSheetId="3" hidden="1">'Attach 3(JV)'!$F:$F</definedName>
    <definedName name="Z_D05C69EC_C4A6_4AED_AFBA_A3044FD4B3FB_.wvu.Cols" localSheetId="8" hidden="1">'Attach 5'!$H:$H</definedName>
    <definedName name="Z_D05C69EC_C4A6_4AED_AFBA_A3044FD4B3FB_.wvu.Cols" localSheetId="11" hidden="1">'Attach 6'!$H:$H</definedName>
    <definedName name="Z_D05C69EC_C4A6_4AED_AFBA_A3044FD4B3FB_.wvu.Cols" localSheetId="2" hidden="1">'Names of Bidder'!$F:$G,'Names of Bidder'!$I:$I</definedName>
    <definedName name="Z_D05C69EC_C4A6_4AED_AFBA_A3044FD4B3FB_.wvu.PrintArea" localSheetId="14" hidden="1">'Attach 10'!$A$1:$E$20</definedName>
    <definedName name="Z_D05C69EC_C4A6_4AED_AFBA_A3044FD4B3FB_.wvu.PrintArea" localSheetId="15" hidden="1">'Attach 11'!$A$1:$E$28</definedName>
    <definedName name="Z_D05C69EC_C4A6_4AED_AFBA_A3044FD4B3FB_.wvu.PrintArea" localSheetId="16" hidden="1">'Attach 12'!$A$1:$E$245</definedName>
    <definedName name="Z_D05C69EC_C4A6_4AED_AFBA_A3044FD4B3FB_.wvu.PrintArea" localSheetId="17" hidden="1">'Attach 13'!$A$1:$E$27</definedName>
    <definedName name="Z_D05C69EC_C4A6_4AED_AFBA_A3044FD4B3FB_.wvu.PrintArea" localSheetId="18" hidden="1">'Attach 14'!$A$1:$E$29</definedName>
    <definedName name="Z_D05C69EC_C4A6_4AED_AFBA_A3044FD4B3FB_.wvu.PrintArea" localSheetId="19" hidden="1">'Attach 14-IP'!$A$8:$I$222</definedName>
    <definedName name="Z_D05C69EC_C4A6_4AED_AFBA_A3044FD4B3FB_.wvu.PrintArea" localSheetId="20" hidden="1">'Attach 15'!$A$1:$E$82</definedName>
    <definedName name="Z_D05C69EC_C4A6_4AED_AFBA_A3044FD4B3FB_.wvu.PrintArea" localSheetId="21" hidden="1">'Attach 16'!$A$1:$L$94</definedName>
    <definedName name="Z_D05C69EC_C4A6_4AED_AFBA_A3044FD4B3FB_.wvu.PrintArea" localSheetId="22" hidden="1">'Attach 17'!$A$1:$E$30</definedName>
    <definedName name="Z_D05C69EC_C4A6_4AED_AFBA_A3044FD4B3FB_.wvu.PrintArea" localSheetId="23" hidden="1">'Attach 18'!$A$1:$E$31</definedName>
    <definedName name="Z_D05C69EC_C4A6_4AED_AFBA_A3044FD4B3FB_.wvu.PrintArea" localSheetId="24" hidden="1">'Attach 19'!$A$1:$E$31</definedName>
    <definedName name="Z_D05C69EC_C4A6_4AED_AFBA_A3044FD4B3FB_.wvu.PrintArea" localSheetId="26" hidden="1">'Attach 25'!$A$1:$E$27</definedName>
    <definedName name="Z_D05C69EC_C4A6_4AED_AFBA_A3044FD4B3FB_.wvu.PrintArea" localSheetId="3" hidden="1">'Attach 3(JV)'!$A$1:$E$26</definedName>
    <definedName name="Z_D05C69EC_C4A6_4AED_AFBA_A3044FD4B3FB_.wvu.PrintArea" localSheetId="5" hidden="1">'Attach 4'!$A$1:$E$24</definedName>
    <definedName name="Z_D05C69EC_C4A6_4AED_AFBA_A3044FD4B3FB_.wvu.PrintArea" localSheetId="6" hidden="1">'Attach 4 (A)'!$A$1:$E$26</definedName>
    <definedName name="Z_D05C69EC_C4A6_4AED_AFBA_A3044FD4B3FB_.wvu.PrintArea" localSheetId="7" hidden="1">'Attach 4 (B)'!$A$1:$E$25</definedName>
    <definedName name="Z_D05C69EC_C4A6_4AED_AFBA_A3044FD4B3FB_.wvu.PrintArea" localSheetId="8" hidden="1">'Attach 5'!$A$1:$E$28</definedName>
    <definedName name="Z_D05C69EC_C4A6_4AED_AFBA_A3044FD4B3FB_.wvu.PrintArea" localSheetId="9" hidden="1">'Attach 5A'!$A$1:$E$29</definedName>
    <definedName name="Z_D05C69EC_C4A6_4AED_AFBA_A3044FD4B3FB_.wvu.PrintArea" localSheetId="10" hidden="1">'Attach 5B'!$A$1:$E$28</definedName>
    <definedName name="Z_D05C69EC_C4A6_4AED_AFBA_A3044FD4B3FB_.wvu.PrintArea" localSheetId="11" hidden="1">'Attach 6'!$A$1:$E$27</definedName>
    <definedName name="Z_D05C69EC_C4A6_4AED_AFBA_A3044FD4B3FB_.wvu.PrintArea" localSheetId="12" hidden="1">'Attach 7'!$A$1:$E$28</definedName>
    <definedName name="Z_D05C69EC_C4A6_4AED_AFBA_A3044FD4B3FB_.wvu.PrintArea" localSheetId="13" hidden="1">'Attach 9'!$A$1:$E$52</definedName>
    <definedName name="Z_D05C69EC_C4A6_4AED_AFBA_A3044FD4B3FB_.wvu.PrintArea" localSheetId="25" hidden="1">'Attach-20'!$A$1:$E$36</definedName>
    <definedName name="Z_D05C69EC_C4A6_4AED_AFBA_A3044FD4B3FB_.wvu.PrintArea" localSheetId="4" hidden="1">'Attach-3 (QR)'!$A$1:$I$340</definedName>
    <definedName name="Z_D05C69EC_C4A6_4AED_AFBA_A3044FD4B3FB_.wvu.PrintArea" localSheetId="27" hidden="1">'Bid Form 1st Envelope '!$A$1:$F$126</definedName>
    <definedName name="Z_D05C69EC_C4A6_4AED_AFBA_A3044FD4B3FB_.wvu.PrintArea" localSheetId="2" hidden="1">'Names of Bidder'!$B$1:$D$36</definedName>
    <definedName name="Z_D05C69EC_C4A6_4AED_AFBA_A3044FD4B3FB_.wvu.PrintTitles" localSheetId="16" hidden="1">'Attach 12'!#REF!</definedName>
    <definedName name="Z_D05C69EC_C4A6_4AED_AFBA_A3044FD4B3FB_.wvu.PrintTitles" localSheetId="13" hidden="1">'Attach 9'!$18:$18</definedName>
    <definedName name="Z_D05C69EC_C4A6_4AED_AFBA_A3044FD4B3FB_.wvu.Rows" localSheetId="15" hidden="1">'Attach 11'!$29:$85</definedName>
    <definedName name="Z_D05C69EC_C4A6_4AED_AFBA_A3044FD4B3FB_.wvu.Rows" localSheetId="16" hidden="1">'Attach 12'!#REF!</definedName>
    <definedName name="Z_D05C69EC_C4A6_4AED_AFBA_A3044FD4B3FB_.wvu.Rows" localSheetId="20" hidden="1">'Attach 15'!$15:$15</definedName>
    <definedName name="Z_D05C69EC_C4A6_4AED_AFBA_A3044FD4B3FB_.wvu.Rows" localSheetId="21" hidden="1">'Attach 16'!$89:$92</definedName>
    <definedName name="Z_D05C69EC_C4A6_4AED_AFBA_A3044FD4B3FB_.wvu.Rows" localSheetId="22" hidden="1">'Attach 17'!$26:$26,'Attach 17'!$32:$209</definedName>
    <definedName name="Z_D05C69EC_C4A6_4AED_AFBA_A3044FD4B3FB_.wvu.Rows" localSheetId="23" hidden="1">'Attach 18'!$13:$13</definedName>
    <definedName name="Z_D05C69EC_C4A6_4AED_AFBA_A3044FD4B3FB_.wvu.Rows" localSheetId="24" hidden="1">'Attach 19'!$13:$13,'Attach 19'!$20:$28</definedName>
    <definedName name="Z_D05C69EC_C4A6_4AED_AFBA_A3044FD4B3FB_.wvu.Rows" localSheetId="26" hidden="1">'Attach 25'!$12:$12,'Attach 25'!$19:$24</definedName>
    <definedName name="Z_D05C69EC_C4A6_4AED_AFBA_A3044FD4B3FB_.wvu.Rows" localSheetId="8" hidden="1">'Attach 5'!$4:$4</definedName>
    <definedName name="Z_D05C69EC_C4A6_4AED_AFBA_A3044FD4B3FB_.wvu.Rows" localSheetId="25" hidden="1">'Attach-20'!$13:$13</definedName>
    <definedName name="Z_D05C69EC_C4A6_4AED_AFBA_A3044FD4B3FB_.wvu.Rows" localSheetId="4" hidden="1">'Attach-3 (QR)'!$128:$143</definedName>
    <definedName name="Z_D05C69EC_C4A6_4AED_AFBA_A3044FD4B3FB_.wvu.Rows" localSheetId="2" hidden="1">'Names of Bidder'!$11:$11,'Names of Bidder'!$28:$30</definedName>
    <definedName name="Z_D5994A17_2357_4B78_B667_DDB5D94B6FD1_.wvu.Cols" localSheetId="4" hidden="1">'Attach-3 (QR)'!$N:$O</definedName>
    <definedName name="Z_D5994A17_2357_4B78_B667_DDB5D94B6FD1_.wvu.PrintArea" localSheetId="4" hidden="1">'Attach-3 (QR)'!$A$1:$I$341</definedName>
    <definedName name="Z_D5994A17_2357_4B78_B667_DDB5D94B6FD1_.wvu.Rows" localSheetId="4" hidden="1">'Attach-3 (QR)'!#REF!,'Attach-3 (QR)'!#REF!,'Attach-3 (QR)'!#REF!,'Attach-3 (QR)'!$218:$220</definedName>
    <definedName name="Z_DC28ED1E_3E35_4094_9C2B_5C0A1C1D459C_.wvu.Cols" localSheetId="20" hidden="1">'Attach 15'!$H:$H</definedName>
    <definedName name="Z_DC28ED1E_3E35_4094_9C2B_5C0A1C1D459C_.wvu.Cols" localSheetId="8" hidden="1">'Attach 5'!$H:$H</definedName>
    <definedName name="Z_DC28ED1E_3E35_4094_9C2B_5C0A1C1D459C_.wvu.Cols" localSheetId="11" hidden="1">'Attach 6'!$H:$H</definedName>
    <definedName name="Z_DC28ED1E_3E35_4094_9C2B_5C0A1C1D459C_.wvu.PrintArea" localSheetId="14" hidden="1">'Attach 10'!$A$1:$E$22</definedName>
    <definedName name="Z_DC28ED1E_3E35_4094_9C2B_5C0A1C1D459C_.wvu.PrintArea" localSheetId="15" hidden="1">'Attach 11'!$A$1:$E$28</definedName>
    <definedName name="Z_DC28ED1E_3E35_4094_9C2B_5C0A1C1D459C_.wvu.PrintArea" localSheetId="16" hidden="1">'Attach 12'!$A$1:$E$246</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14-IP'!$A$8:$I$222</definedName>
    <definedName name="Z_DC28ED1E_3E35_4094_9C2B_5C0A1C1D459C_.wvu.PrintArea" localSheetId="20" hidden="1">'Attach 15'!$A$1:$E$82</definedName>
    <definedName name="Z_DC28ED1E_3E35_4094_9C2B_5C0A1C1D459C_.wvu.PrintArea" localSheetId="21" hidden="1">'Attach 16'!$A$1:$L$94</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26" hidden="1">'Attach 25'!$A$1:$E$27</definedName>
    <definedName name="Z_DC28ED1E_3E35_4094_9C2B_5C0A1C1D459C_.wvu.PrintArea" localSheetId="3" hidden="1">'Attach 3(JV)'!$A$1:$E$28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9'!$A$1:$E$58</definedName>
    <definedName name="Z_DC28ED1E_3E35_4094_9C2B_5C0A1C1D459C_.wvu.PrintArea" localSheetId="27" hidden="1">'Bid Form 1st Envelope '!$A$1:$F$126</definedName>
    <definedName name="Z_DC28ED1E_3E35_4094_9C2B_5C0A1C1D459C_.wvu.PrintArea" localSheetId="2" hidden="1">'Names of Bidder'!$B$1:$D$36</definedName>
    <definedName name="Z_DC28ED1E_3E35_4094_9C2B_5C0A1C1D459C_.wvu.PrintTitles" localSheetId="16" hidden="1">'Attach 12'!#REF!</definedName>
    <definedName name="Z_DC28ED1E_3E35_4094_9C2B_5C0A1C1D459C_.wvu.PrintTitles" localSheetId="13" hidden="1">'Attach 9'!$18:$18</definedName>
    <definedName name="Z_DC28ED1E_3E35_4094_9C2B_5C0A1C1D459C_.wvu.Rows" localSheetId="16" hidden="1">'Attach 12'!#REF!,'Attach 12'!#REF!,'Attach 12'!#REF!</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26" hidden="1">'Attach 25'!$12:$12,'Attach 25'!$19:$24</definedName>
    <definedName name="Z_DC28ED1E_3E35_4094_9C2B_5C0A1C1D459C_.wvu.Rows" localSheetId="8" hidden="1">'Attach 5'!$4:$4</definedName>
    <definedName name="Z_DC28ED1E_3E35_4094_9C2B_5C0A1C1D459C_.wvu.Rows" localSheetId="2" hidden="1">'Names of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1B28BB1_ED8F_4C22_9AA1_AB162FCA7917_.wvu.Cols" localSheetId="16" hidden="1">'Attach 12'!$G:$I</definedName>
    <definedName name="Z_E1B28BB1_ED8F_4C22_9AA1_AB162FCA7917_.wvu.Cols" localSheetId="20" hidden="1">'Attach 15'!$F:$F,'Attach 15'!$H:$H</definedName>
    <definedName name="Z_E1B28BB1_ED8F_4C22_9AA1_AB162FCA7917_.wvu.Cols" localSheetId="3" hidden="1">'Attach 3(JV)'!$F:$F</definedName>
    <definedName name="Z_E1B28BB1_ED8F_4C22_9AA1_AB162FCA7917_.wvu.Cols" localSheetId="8" hidden="1">'Attach 5'!$H:$H</definedName>
    <definedName name="Z_E1B28BB1_ED8F_4C22_9AA1_AB162FCA7917_.wvu.Cols" localSheetId="11" hidden="1">'Attach 6'!$H:$H</definedName>
    <definedName name="Z_E1B28BB1_ED8F_4C22_9AA1_AB162FCA7917_.wvu.Cols" localSheetId="1" hidden="1">Cover!$F:$F</definedName>
    <definedName name="Z_E1B28BB1_ED8F_4C22_9AA1_AB162FCA7917_.wvu.Cols" localSheetId="2" hidden="1">'Names of Bidder'!$F:$I</definedName>
    <definedName name="Z_E1B28BB1_ED8F_4C22_9AA1_AB162FCA7917_.wvu.PrintArea" localSheetId="14" hidden="1">'Attach 10'!$A$1:$E$20</definedName>
    <definedName name="Z_E1B28BB1_ED8F_4C22_9AA1_AB162FCA7917_.wvu.PrintArea" localSheetId="15" hidden="1">'Attach 11'!$A$1:$E$28</definedName>
    <definedName name="Z_E1B28BB1_ED8F_4C22_9AA1_AB162FCA7917_.wvu.PrintArea" localSheetId="16" hidden="1">'Attach 12'!$A$1:$E$245</definedName>
    <definedName name="Z_E1B28BB1_ED8F_4C22_9AA1_AB162FCA7917_.wvu.PrintArea" localSheetId="17" hidden="1">'Attach 13'!$A$1:$E$27</definedName>
    <definedName name="Z_E1B28BB1_ED8F_4C22_9AA1_AB162FCA7917_.wvu.PrintArea" localSheetId="18" hidden="1">'Attach 14'!$A$1:$E$27</definedName>
    <definedName name="Z_E1B28BB1_ED8F_4C22_9AA1_AB162FCA7917_.wvu.PrintArea" localSheetId="19" hidden="1">'Attach 14-IP'!$A$8:$I$222</definedName>
    <definedName name="Z_E1B28BB1_ED8F_4C22_9AA1_AB162FCA7917_.wvu.PrintArea" localSheetId="20" hidden="1">'Attach 15'!$A$1:$E$82</definedName>
    <definedName name="Z_E1B28BB1_ED8F_4C22_9AA1_AB162FCA7917_.wvu.PrintArea" localSheetId="21" hidden="1">'Attach 16'!$A$1:$L$94</definedName>
    <definedName name="Z_E1B28BB1_ED8F_4C22_9AA1_AB162FCA7917_.wvu.PrintArea" localSheetId="22" hidden="1">'Attach 17'!$A$1:$E$30</definedName>
    <definedName name="Z_E1B28BB1_ED8F_4C22_9AA1_AB162FCA7917_.wvu.PrintArea" localSheetId="23" hidden="1">'Attach 18'!$A$1:$E$31</definedName>
    <definedName name="Z_E1B28BB1_ED8F_4C22_9AA1_AB162FCA7917_.wvu.PrintArea" localSheetId="24" hidden="1">'Attach 19'!$A$1:$E$31</definedName>
    <definedName name="Z_E1B28BB1_ED8F_4C22_9AA1_AB162FCA7917_.wvu.PrintArea" localSheetId="26" hidden="1">'Attach 25'!$A$1:$E$27</definedName>
    <definedName name="Z_E1B28BB1_ED8F_4C22_9AA1_AB162FCA7917_.wvu.PrintArea" localSheetId="3" hidden="1">'Attach 3(JV)'!$A$1:$E$26</definedName>
    <definedName name="Z_E1B28BB1_ED8F_4C22_9AA1_AB162FCA7917_.wvu.PrintArea" localSheetId="5" hidden="1">'Attach 4'!$A$1:$G$24</definedName>
    <definedName name="Z_E1B28BB1_ED8F_4C22_9AA1_AB162FCA7917_.wvu.PrintArea" localSheetId="6" hidden="1">'Attach 4 (A)'!$A$1:$E$26</definedName>
    <definedName name="Z_E1B28BB1_ED8F_4C22_9AA1_AB162FCA7917_.wvu.PrintArea" localSheetId="7" hidden="1">'Attach 4 (B)'!$A$1:$E$25</definedName>
    <definedName name="Z_E1B28BB1_ED8F_4C22_9AA1_AB162FCA7917_.wvu.PrintArea" localSheetId="8" hidden="1">'Attach 5'!$A$1:$E$28</definedName>
    <definedName name="Z_E1B28BB1_ED8F_4C22_9AA1_AB162FCA7917_.wvu.PrintArea" localSheetId="9" hidden="1">'Attach 5A'!$A$1:$E$29</definedName>
    <definedName name="Z_E1B28BB1_ED8F_4C22_9AA1_AB162FCA7917_.wvu.PrintArea" localSheetId="10" hidden="1">'Attach 5B'!$A$1:$E$28</definedName>
    <definedName name="Z_E1B28BB1_ED8F_4C22_9AA1_AB162FCA7917_.wvu.PrintArea" localSheetId="11" hidden="1">'Attach 6'!$A$1:$E$27</definedName>
    <definedName name="Z_E1B28BB1_ED8F_4C22_9AA1_AB162FCA7917_.wvu.PrintArea" localSheetId="12" hidden="1">'Attach 7'!$A$1:$E$28</definedName>
    <definedName name="Z_E1B28BB1_ED8F_4C22_9AA1_AB162FCA7917_.wvu.PrintArea" localSheetId="13" hidden="1">'Attach 9'!$A$1:$E$52</definedName>
    <definedName name="Z_E1B28BB1_ED8F_4C22_9AA1_AB162FCA7917_.wvu.PrintArea" localSheetId="25" hidden="1">'Attach-20'!$A$1:$E$36</definedName>
    <definedName name="Z_E1B28BB1_ED8F_4C22_9AA1_AB162FCA7917_.wvu.PrintArea" localSheetId="4" hidden="1">'Attach-3 (QR)'!$A$1:$I$340</definedName>
    <definedName name="Z_E1B28BB1_ED8F_4C22_9AA1_AB162FCA7917_.wvu.PrintArea" localSheetId="27" hidden="1">'Bid Form 1st Envelope '!$A$1:$F$126</definedName>
    <definedName name="Z_E1B28BB1_ED8F_4C22_9AA1_AB162FCA7917_.wvu.PrintArea" localSheetId="1" hidden="1">Cover!$A$1:$E$20</definedName>
    <definedName name="Z_E1B28BB1_ED8F_4C22_9AA1_AB162FCA7917_.wvu.PrintArea" localSheetId="2" hidden="1">'Names of Bidder'!$B$1:$D$36</definedName>
    <definedName name="Z_E1B28BB1_ED8F_4C22_9AA1_AB162FCA7917_.wvu.PrintTitles" localSheetId="13" hidden="1">'Attach 9'!$18:$18</definedName>
    <definedName name="Z_E1B28BB1_ED8F_4C22_9AA1_AB162FCA7917_.wvu.Rows" localSheetId="15" hidden="1">'Attach 11'!$29:$85</definedName>
    <definedName name="Z_E1B28BB1_ED8F_4C22_9AA1_AB162FCA7917_.wvu.Rows" localSheetId="16" hidden="1">'Attach 12'!$24:$28,'Attach 12'!$30:$32,'Attach 12'!#REF!,'Attach 12'!$110:$161,'Attach 12'!$184:$241</definedName>
    <definedName name="Z_E1B28BB1_ED8F_4C22_9AA1_AB162FCA7917_.wvu.Rows" localSheetId="20" hidden="1">'Attach 15'!$15:$15</definedName>
    <definedName name="Z_E1B28BB1_ED8F_4C22_9AA1_AB162FCA7917_.wvu.Rows" localSheetId="21" hidden="1">'Attach 16'!$89:$92</definedName>
    <definedName name="Z_E1B28BB1_ED8F_4C22_9AA1_AB162FCA7917_.wvu.Rows" localSheetId="22" hidden="1">'Attach 17'!$26:$26,'Attach 17'!$32:$209</definedName>
    <definedName name="Z_E1B28BB1_ED8F_4C22_9AA1_AB162FCA7917_.wvu.Rows" localSheetId="23" hidden="1">'Attach 18'!$13:$13</definedName>
    <definedName name="Z_E1B28BB1_ED8F_4C22_9AA1_AB162FCA7917_.wvu.Rows" localSheetId="24" hidden="1">'Attach 19'!$13:$13,'Attach 19'!$20:$28</definedName>
    <definedName name="Z_E1B28BB1_ED8F_4C22_9AA1_AB162FCA7917_.wvu.Rows" localSheetId="26" hidden="1">'Attach 25'!$12:$12,'Attach 25'!$23:$24</definedName>
    <definedName name="Z_E1B28BB1_ED8F_4C22_9AA1_AB162FCA7917_.wvu.Rows" localSheetId="25" hidden="1">'Attach-20'!$13:$13</definedName>
    <definedName name="Z_E1B28BB1_ED8F_4C22_9AA1_AB162FCA7917_.wvu.Rows" localSheetId="4" hidden="1">'Attach-3 (QR)'!$16:$337</definedName>
    <definedName name="Z_E1B28BB1_ED8F_4C22_9AA1_AB162FCA7917_.wvu.Rows" localSheetId="27" hidden="1">'Bid Form 1st Envelope '!$22:$23,'Bid Form 1st Envelope '!$32:$32</definedName>
    <definedName name="Z_E1B28BB1_ED8F_4C22_9AA1_AB162FCA7917_.wvu.Rows" localSheetId="2" hidden="1">'Names of Bidder'!$10:$11,'Names of Bidder'!$23:$26,'Names of Bidder'!$28:$30</definedName>
    <definedName name="Z_EBAEADC8_DFAF_4DD1_92A4_0349F1C8EBDD_.wvu.Cols" localSheetId="4" hidden="1">'Attach-3 (QR)'!$J:$J,'Attach-3 (QR)'!$L:$M</definedName>
    <definedName name="Z_EBAEADC8_DFAF_4DD1_92A4_0349F1C8EBDD_.wvu.PrintArea" localSheetId="4" hidden="1">'Attach-3 (QR)'!$A$1:$I$341</definedName>
    <definedName name="Z_ECEBABD0_566A_41C4_AA9A_38EA30EFEDA8_.wvu.PrintArea" localSheetId="14" hidden="1">'Attach 10'!$A$1:$E$22</definedName>
    <definedName name="Z_ECEBABD0_566A_41C4_AA9A_38EA30EFEDA8_.wvu.PrintArea" localSheetId="15" hidden="1">'Attach 11'!$A$1:$E$84</definedName>
    <definedName name="Z_ECEBABD0_566A_41C4_AA9A_38EA30EFEDA8_.wvu.PrintArea" localSheetId="16" hidden="1">'Attach 12'!$A$1:$E$246</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15'!$A$1:$E$83</definedName>
    <definedName name="Z_ECEBABD0_566A_41C4_AA9A_38EA30EFEDA8_.wvu.PrintArea" localSheetId="21" hidden="1">'Attach 16'!$A$1:$L$94</definedName>
    <definedName name="Z_ECEBABD0_566A_41C4_AA9A_38EA30EFEDA8_.wvu.PrintArea" localSheetId="24" hidden="1">'Attach 19'!$A$1:$E$35</definedName>
    <definedName name="Z_ECEBABD0_566A_41C4_AA9A_38EA30EFEDA8_.wvu.PrintArea" localSheetId="26" hidden="1">'Attach 25'!$A$1:$E$31</definedName>
    <definedName name="Z_ECEBABD0_566A_41C4_AA9A_38EA30EFEDA8_.wvu.PrintArea" localSheetId="3" hidden="1">'Attach 3(JV)'!$A$1:$E$28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9'!$A$1:$E$58</definedName>
    <definedName name="Z_ECEBABD0_566A_41C4_AA9A_38EA30EFEDA8_.wvu.PrintArea" localSheetId="27" hidden="1">'Bid Form 1st Envelope '!$A$1:$F$126</definedName>
    <definedName name="Z_ECEBABD0_566A_41C4_AA9A_38EA30EFEDA8_.wvu.PrintArea" localSheetId="2" hidden="1">'Names of Bidder'!$B$1:$D$36</definedName>
    <definedName name="Z_ECEBABD0_566A_41C4_AA9A_38EA30EFEDA8_.wvu.PrintTitles" localSheetId="16" hidden="1">'Attach 12'!#REF!</definedName>
    <definedName name="Z_ECEBABD0_566A_41C4_AA9A_38EA30EFEDA8_.wvu.PrintTitles" localSheetId="13" hidden="1">'Attach 9'!$18:$18</definedName>
    <definedName name="Z_F9FE2C60_2849_4C32_B532_2B1A89FFA9CD_.wvu.Cols" localSheetId="20" hidden="1">'Attach 15'!$H:$H</definedName>
    <definedName name="Z_F9FE2C60_2849_4C32_B532_2B1A89FFA9CD_.wvu.Cols" localSheetId="8" hidden="1">'Attach 5'!$H:$H</definedName>
    <definedName name="Z_F9FE2C60_2849_4C32_B532_2B1A89FFA9CD_.wvu.Cols" localSheetId="11" hidden="1">'Attach 6'!$H:$H</definedName>
    <definedName name="Z_F9FE2C60_2849_4C32_B532_2B1A89FFA9CD_.wvu.PrintArea" localSheetId="14" hidden="1">'Attach 10'!$A$1:$E$22</definedName>
    <definedName name="Z_F9FE2C60_2849_4C32_B532_2B1A89FFA9CD_.wvu.PrintArea" localSheetId="15" hidden="1">'Attach 11'!$A$1:$E$28</definedName>
    <definedName name="Z_F9FE2C60_2849_4C32_B532_2B1A89FFA9CD_.wvu.PrintArea" localSheetId="16" hidden="1">'Attach 12'!$A$1:$E$246</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14-IP'!$A$8:$I$222</definedName>
    <definedName name="Z_F9FE2C60_2849_4C32_B532_2B1A89FFA9CD_.wvu.PrintArea" localSheetId="20" hidden="1">'Attach 15'!$A$1:$E$82</definedName>
    <definedName name="Z_F9FE2C60_2849_4C32_B532_2B1A89FFA9CD_.wvu.PrintArea" localSheetId="21" hidden="1">'Attach 16'!$A$1:$L$94</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26" hidden="1">'Attach 25'!$A$1:$E$27</definedName>
    <definedName name="Z_F9FE2C60_2849_4C32_B532_2B1A89FFA9CD_.wvu.PrintArea" localSheetId="3" hidden="1">'Attach 3(JV)'!$A$1:$E$28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9'!$A$1:$E$52</definedName>
    <definedName name="Z_F9FE2C60_2849_4C32_B532_2B1A89FFA9CD_.wvu.PrintArea" localSheetId="27" hidden="1">'Bid Form 1st Envelope '!$A$1:$F$126</definedName>
    <definedName name="Z_F9FE2C60_2849_4C32_B532_2B1A89FFA9CD_.wvu.PrintArea" localSheetId="2" hidden="1">'Names of Bidder'!$B$1:$D$36</definedName>
    <definedName name="Z_F9FE2C60_2849_4C32_B532_2B1A89FFA9CD_.wvu.PrintTitles" localSheetId="16" hidden="1">'Attach 12'!#REF!</definedName>
    <definedName name="Z_F9FE2C60_2849_4C32_B532_2B1A89FFA9CD_.wvu.PrintTitles" localSheetId="13" hidden="1">'Attach 9'!$18:$18</definedName>
    <definedName name="Z_F9FE2C60_2849_4C32_B532_2B1A89FFA9CD_.wvu.Rows" localSheetId="16" hidden="1">'Attach 12'!#REF!,'Attach 12'!#REF!,'Attach 12'!#REF!</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26" hidden="1">'Attach 25'!$12:$12,'Attach 25'!$19:$24</definedName>
    <definedName name="Z_F9FE2C60_2849_4C32_B532_2B1A89FFA9CD_.wvu.Rows" localSheetId="8" hidden="1">'Attach 5'!$4:$4</definedName>
    <definedName name="Z_F9FE2C60_2849_4C32_B532_2B1A89FFA9CD_.wvu.Rows" localSheetId="2" hidden="1">'Names of Bidder'!$28:$30</definedName>
    <definedName name="Z_FADCBE67_C557_4BB1_9129_D4D2EFCC4742_.wvu.Cols" localSheetId="16" hidden="1">'Attach 12'!$G:$I</definedName>
    <definedName name="Z_FADCBE67_C557_4BB1_9129_D4D2EFCC4742_.wvu.Cols" localSheetId="20" hidden="1">'Attach 15'!$F:$F,'Attach 15'!$H:$H</definedName>
    <definedName name="Z_FADCBE67_C557_4BB1_9129_D4D2EFCC4742_.wvu.Cols" localSheetId="3" hidden="1">'Attach 3(JV)'!$F:$F</definedName>
    <definedName name="Z_FADCBE67_C557_4BB1_9129_D4D2EFCC4742_.wvu.Cols" localSheetId="8" hidden="1">'Attach 5'!$H:$H</definedName>
    <definedName name="Z_FADCBE67_C557_4BB1_9129_D4D2EFCC4742_.wvu.Cols" localSheetId="11" hidden="1">'Attach 6'!$H:$H</definedName>
    <definedName name="Z_FADCBE67_C557_4BB1_9129_D4D2EFCC4742_.wvu.Cols" localSheetId="1" hidden="1">Cover!$F:$F</definedName>
    <definedName name="Z_FADCBE67_C557_4BB1_9129_D4D2EFCC4742_.wvu.Cols" localSheetId="2" hidden="1">'Names of Bidder'!$F:$I</definedName>
    <definedName name="Z_FADCBE67_C557_4BB1_9129_D4D2EFCC4742_.wvu.PrintArea" localSheetId="14" hidden="1">'Attach 10'!$A$1:$E$20</definedName>
    <definedName name="Z_FADCBE67_C557_4BB1_9129_D4D2EFCC4742_.wvu.PrintArea" localSheetId="15" hidden="1">'Attach 11'!$A$1:$E$28</definedName>
    <definedName name="Z_FADCBE67_C557_4BB1_9129_D4D2EFCC4742_.wvu.PrintArea" localSheetId="16" hidden="1">'Attach 12'!$A$1:$E$245</definedName>
    <definedName name="Z_FADCBE67_C557_4BB1_9129_D4D2EFCC4742_.wvu.PrintArea" localSheetId="17" hidden="1">'Attach 13'!$A$1:$E$27</definedName>
    <definedName name="Z_FADCBE67_C557_4BB1_9129_D4D2EFCC4742_.wvu.PrintArea" localSheetId="18" hidden="1">'Attach 14'!$A$1:$E$27</definedName>
    <definedName name="Z_FADCBE67_C557_4BB1_9129_D4D2EFCC4742_.wvu.PrintArea" localSheetId="19" hidden="1">'Attach 14-IP'!$A$8:$I$222</definedName>
    <definedName name="Z_FADCBE67_C557_4BB1_9129_D4D2EFCC4742_.wvu.PrintArea" localSheetId="20" hidden="1">'Attach 15'!$A$1:$E$82</definedName>
    <definedName name="Z_FADCBE67_C557_4BB1_9129_D4D2EFCC4742_.wvu.PrintArea" localSheetId="21" hidden="1">'Attach 16'!$A$1:$L$94</definedName>
    <definedName name="Z_FADCBE67_C557_4BB1_9129_D4D2EFCC4742_.wvu.PrintArea" localSheetId="22" hidden="1">'Attach 17'!$A$1:$E$30</definedName>
    <definedName name="Z_FADCBE67_C557_4BB1_9129_D4D2EFCC4742_.wvu.PrintArea" localSheetId="23" hidden="1">'Attach 18'!$A$1:$E$31</definedName>
    <definedName name="Z_FADCBE67_C557_4BB1_9129_D4D2EFCC4742_.wvu.PrintArea" localSheetId="24" hidden="1">'Attach 19'!$A$1:$E$31</definedName>
    <definedName name="Z_FADCBE67_C557_4BB1_9129_D4D2EFCC4742_.wvu.PrintArea" localSheetId="26" hidden="1">'Attach 25'!$A$1:$E$27</definedName>
    <definedName name="Z_FADCBE67_C557_4BB1_9129_D4D2EFCC4742_.wvu.PrintArea" localSheetId="3" hidden="1">'Attach 3(JV)'!$A$1:$E$26</definedName>
    <definedName name="Z_FADCBE67_C557_4BB1_9129_D4D2EFCC4742_.wvu.PrintArea" localSheetId="5" hidden="1">'Attach 4'!$A$1:$G$24</definedName>
    <definedName name="Z_FADCBE67_C557_4BB1_9129_D4D2EFCC4742_.wvu.PrintArea" localSheetId="6" hidden="1">'Attach 4 (A)'!$A$1:$E$26</definedName>
    <definedName name="Z_FADCBE67_C557_4BB1_9129_D4D2EFCC4742_.wvu.PrintArea" localSheetId="7" hidden="1">'Attach 4 (B)'!$A$1:$E$25</definedName>
    <definedName name="Z_FADCBE67_C557_4BB1_9129_D4D2EFCC4742_.wvu.PrintArea" localSheetId="8" hidden="1">'Attach 5'!$A$1:$E$28</definedName>
    <definedName name="Z_FADCBE67_C557_4BB1_9129_D4D2EFCC4742_.wvu.PrintArea" localSheetId="9" hidden="1">'Attach 5A'!$A$1:$E$29</definedName>
    <definedName name="Z_FADCBE67_C557_4BB1_9129_D4D2EFCC4742_.wvu.PrintArea" localSheetId="10" hidden="1">'Attach 5B'!$A$1:$E$28</definedName>
    <definedName name="Z_FADCBE67_C557_4BB1_9129_D4D2EFCC4742_.wvu.PrintArea" localSheetId="11" hidden="1">'Attach 6'!$A$1:$E$27</definedName>
    <definedName name="Z_FADCBE67_C557_4BB1_9129_D4D2EFCC4742_.wvu.PrintArea" localSheetId="12" hidden="1">'Attach 7'!$A$1:$E$28</definedName>
    <definedName name="Z_FADCBE67_C557_4BB1_9129_D4D2EFCC4742_.wvu.PrintArea" localSheetId="13" hidden="1">'Attach 9'!$A$1:$E$52</definedName>
    <definedName name="Z_FADCBE67_C557_4BB1_9129_D4D2EFCC4742_.wvu.PrintArea" localSheetId="25" hidden="1">'Attach-20'!$A$1:$E$36</definedName>
    <definedName name="Z_FADCBE67_C557_4BB1_9129_D4D2EFCC4742_.wvu.PrintArea" localSheetId="4" hidden="1">'Attach-3 (QR)'!$A$1:$I$340</definedName>
    <definedName name="Z_FADCBE67_C557_4BB1_9129_D4D2EFCC4742_.wvu.PrintArea" localSheetId="27" hidden="1">'Bid Form 1st Envelope '!$A$1:$L$126</definedName>
    <definedName name="Z_FADCBE67_C557_4BB1_9129_D4D2EFCC4742_.wvu.PrintArea" localSheetId="1" hidden="1">Cover!$A$1:$E$20</definedName>
    <definedName name="Z_FADCBE67_C557_4BB1_9129_D4D2EFCC4742_.wvu.PrintArea" localSheetId="2" hidden="1">'Names of Bidder'!$B$1:$D$36</definedName>
    <definedName name="Z_FADCBE67_C557_4BB1_9129_D4D2EFCC4742_.wvu.PrintTitles" localSheetId="13" hidden="1">'Attach 9'!$18:$18</definedName>
    <definedName name="Z_FADCBE67_C557_4BB1_9129_D4D2EFCC4742_.wvu.Rows" localSheetId="15" hidden="1">'Attach 11'!$29:$85</definedName>
    <definedName name="Z_FADCBE67_C557_4BB1_9129_D4D2EFCC4742_.wvu.Rows" localSheetId="16" hidden="1">'Attach 12'!$24:$28,'Attach 12'!$30:$32,'Attach 12'!#REF!,'Attach 12'!$57:$61,'Attach 12'!$184:$241</definedName>
    <definedName name="Z_FADCBE67_C557_4BB1_9129_D4D2EFCC4742_.wvu.Rows" localSheetId="20" hidden="1">'Attach 15'!$15:$15</definedName>
    <definedName name="Z_FADCBE67_C557_4BB1_9129_D4D2EFCC4742_.wvu.Rows" localSheetId="21" hidden="1">'Attach 16'!$89:$92</definedName>
    <definedName name="Z_FADCBE67_C557_4BB1_9129_D4D2EFCC4742_.wvu.Rows" localSheetId="22" hidden="1">'Attach 17'!$26:$26,'Attach 17'!$32:$209</definedName>
    <definedName name="Z_FADCBE67_C557_4BB1_9129_D4D2EFCC4742_.wvu.Rows" localSheetId="23" hidden="1">'Attach 18'!$13:$13</definedName>
    <definedName name="Z_FADCBE67_C557_4BB1_9129_D4D2EFCC4742_.wvu.Rows" localSheetId="24" hidden="1">'Attach 19'!$13:$13,'Attach 19'!$20:$28</definedName>
    <definedName name="Z_FADCBE67_C557_4BB1_9129_D4D2EFCC4742_.wvu.Rows" localSheetId="26" hidden="1">'Attach 25'!$12:$12,'Attach 25'!$23:$24</definedName>
    <definedName name="Z_FADCBE67_C557_4BB1_9129_D4D2EFCC4742_.wvu.Rows" localSheetId="25" hidden="1">'Attach-20'!$13:$13</definedName>
    <definedName name="Z_FADCBE67_C557_4BB1_9129_D4D2EFCC4742_.wvu.Rows" localSheetId="4" hidden="1">'Attach-3 (QR)'!$16:$337</definedName>
    <definedName name="Z_FADCBE67_C557_4BB1_9129_D4D2EFCC4742_.wvu.Rows" localSheetId="27" hidden="1">'Bid Form 1st Envelope '!$22:$23,'Bid Form 1st Envelope '!$32:$32</definedName>
    <definedName name="Z_FADCBE67_C557_4BB1_9129_D4D2EFCC4742_.wvu.Rows" localSheetId="2" hidden="1">'Names of Bidder'!$10:$11,'Names of Bidder'!$23:$26,'Names of Bidder'!$28:$30</definedName>
    <definedName name="Z_FC200EB0_6614_47DB_96CE_7610471486D9_.wvu.Cols" localSheetId="16" hidden="1">'Attach 12'!$G:$I</definedName>
    <definedName name="Z_FC200EB0_6614_47DB_96CE_7610471486D9_.wvu.Cols" localSheetId="20" hidden="1">'Attach 15'!$F:$F,'Attach 15'!$H:$H</definedName>
    <definedName name="Z_FC200EB0_6614_47DB_96CE_7610471486D9_.wvu.Cols" localSheetId="3" hidden="1">'Attach 3(JV)'!$F:$F</definedName>
    <definedName name="Z_FC200EB0_6614_47DB_96CE_7610471486D9_.wvu.Cols" localSheetId="8" hidden="1">'Attach 5'!$H:$H</definedName>
    <definedName name="Z_FC200EB0_6614_47DB_96CE_7610471486D9_.wvu.Cols" localSheetId="11" hidden="1">'Attach 6'!$H:$H</definedName>
    <definedName name="Z_FC200EB0_6614_47DB_96CE_7610471486D9_.wvu.Cols" localSheetId="2" hidden="1">'Names of Bidder'!$F:$I</definedName>
    <definedName name="Z_FC200EB0_6614_47DB_96CE_7610471486D9_.wvu.PrintArea" localSheetId="14" hidden="1">'Attach 10'!$A$1:$E$20</definedName>
    <definedName name="Z_FC200EB0_6614_47DB_96CE_7610471486D9_.wvu.PrintArea" localSheetId="15" hidden="1">'Attach 11'!$A$1:$E$28</definedName>
    <definedName name="Z_FC200EB0_6614_47DB_96CE_7610471486D9_.wvu.PrintArea" localSheetId="16" hidden="1">'Attach 12'!$A$1:$E$245</definedName>
    <definedName name="Z_FC200EB0_6614_47DB_96CE_7610471486D9_.wvu.PrintArea" localSheetId="17" hidden="1">'Attach 13'!$A$1:$E$27</definedName>
    <definedName name="Z_FC200EB0_6614_47DB_96CE_7610471486D9_.wvu.PrintArea" localSheetId="18" hidden="1">'Attach 14'!$A$1:$E$27</definedName>
    <definedName name="Z_FC200EB0_6614_47DB_96CE_7610471486D9_.wvu.PrintArea" localSheetId="19" hidden="1">'Attach 14-IP'!$A$8:$I$222</definedName>
    <definedName name="Z_FC200EB0_6614_47DB_96CE_7610471486D9_.wvu.PrintArea" localSheetId="20" hidden="1">'Attach 15'!$A$1:$E$82</definedName>
    <definedName name="Z_FC200EB0_6614_47DB_96CE_7610471486D9_.wvu.PrintArea" localSheetId="21" hidden="1">'Attach 16'!$A$1:$L$94</definedName>
    <definedName name="Z_FC200EB0_6614_47DB_96CE_7610471486D9_.wvu.PrintArea" localSheetId="22" hidden="1">'Attach 17'!$A$1:$E$30</definedName>
    <definedName name="Z_FC200EB0_6614_47DB_96CE_7610471486D9_.wvu.PrintArea" localSheetId="23" hidden="1">'Attach 18'!$A$1:$E$31</definedName>
    <definedName name="Z_FC200EB0_6614_47DB_96CE_7610471486D9_.wvu.PrintArea" localSheetId="24" hidden="1">'Attach 19'!$A$1:$E$31</definedName>
    <definedName name="Z_FC200EB0_6614_47DB_96CE_7610471486D9_.wvu.PrintArea" localSheetId="26" hidden="1">'Attach 25'!$A$1:$E$27</definedName>
    <definedName name="Z_FC200EB0_6614_47DB_96CE_7610471486D9_.wvu.PrintArea" localSheetId="3" hidden="1">'Attach 3(JV)'!$A$1:$E$26</definedName>
    <definedName name="Z_FC200EB0_6614_47DB_96CE_7610471486D9_.wvu.PrintArea" localSheetId="5" hidden="1">'Attach 4'!$A$1:$E$24</definedName>
    <definedName name="Z_FC200EB0_6614_47DB_96CE_7610471486D9_.wvu.PrintArea" localSheetId="6" hidden="1">'Attach 4 (A)'!$A$1:$E$26</definedName>
    <definedName name="Z_FC200EB0_6614_47DB_96CE_7610471486D9_.wvu.PrintArea" localSheetId="7" hidden="1">'Attach 4 (B)'!$A$1:$E$25</definedName>
    <definedName name="Z_FC200EB0_6614_47DB_96CE_7610471486D9_.wvu.PrintArea" localSheetId="8" hidden="1">'Attach 5'!$A$1:$E$28</definedName>
    <definedName name="Z_FC200EB0_6614_47DB_96CE_7610471486D9_.wvu.PrintArea" localSheetId="9" hidden="1">'Attach 5A'!$A$1:$E$29</definedName>
    <definedName name="Z_FC200EB0_6614_47DB_96CE_7610471486D9_.wvu.PrintArea" localSheetId="10" hidden="1">'Attach 5B'!$A$1:$E$28</definedName>
    <definedName name="Z_FC200EB0_6614_47DB_96CE_7610471486D9_.wvu.PrintArea" localSheetId="11" hidden="1">'Attach 6'!$A$1:$E$27</definedName>
    <definedName name="Z_FC200EB0_6614_47DB_96CE_7610471486D9_.wvu.PrintArea" localSheetId="12" hidden="1">'Attach 7'!$A$1:$E$28</definedName>
    <definedName name="Z_FC200EB0_6614_47DB_96CE_7610471486D9_.wvu.PrintArea" localSheetId="13" hidden="1">'Attach 9'!$A$1:$E$52</definedName>
    <definedName name="Z_FC200EB0_6614_47DB_96CE_7610471486D9_.wvu.PrintArea" localSheetId="25" hidden="1">'Attach-20'!$A$1:$E$36</definedName>
    <definedName name="Z_FC200EB0_6614_47DB_96CE_7610471486D9_.wvu.PrintArea" localSheetId="4" hidden="1">'Attach-3 (QR)'!$A$1:$I$340</definedName>
    <definedName name="Z_FC200EB0_6614_47DB_96CE_7610471486D9_.wvu.PrintArea" localSheetId="27" hidden="1">'Bid Form 1st Envelope '!$A$1:$F$126</definedName>
    <definedName name="Z_FC200EB0_6614_47DB_96CE_7610471486D9_.wvu.PrintArea" localSheetId="2" hidden="1">'Names of Bidder'!$B$1:$D$36</definedName>
    <definedName name="Z_FC200EB0_6614_47DB_96CE_7610471486D9_.wvu.PrintTitles" localSheetId="13" hidden="1">'Attach 9'!$18:$18</definedName>
    <definedName name="Z_FC200EB0_6614_47DB_96CE_7610471486D9_.wvu.Rows" localSheetId="15" hidden="1">'Attach 11'!$29:$85</definedName>
    <definedName name="Z_FC200EB0_6614_47DB_96CE_7610471486D9_.wvu.Rows" localSheetId="16" hidden="1">'Attach 12'!#REF!,'Attach 12'!$57:$61,'Attach 12'!$184:$241</definedName>
    <definedName name="Z_FC200EB0_6614_47DB_96CE_7610471486D9_.wvu.Rows" localSheetId="20" hidden="1">'Attach 15'!$15:$15</definedName>
    <definedName name="Z_FC200EB0_6614_47DB_96CE_7610471486D9_.wvu.Rows" localSheetId="21" hidden="1">'Attach 16'!$89:$92</definedName>
    <definedName name="Z_FC200EB0_6614_47DB_96CE_7610471486D9_.wvu.Rows" localSheetId="22" hidden="1">'Attach 17'!$26:$26,'Attach 17'!$32:$209</definedName>
    <definedName name="Z_FC200EB0_6614_47DB_96CE_7610471486D9_.wvu.Rows" localSheetId="23" hidden="1">'Attach 18'!$13:$13</definedName>
    <definedName name="Z_FC200EB0_6614_47DB_96CE_7610471486D9_.wvu.Rows" localSheetId="24" hidden="1">'Attach 19'!$13:$13,'Attach 19'!$20:$28</definedName>
    <definedName name="Z_FC200EB0_6614_47DB_96CE_7610471486D9_.wvu.Rows" localSheetId="26" hidden="1">'Attach 25'!$12:$12,'Attach 25'!$23:$24</definedName>
    <definedName name="Z_FC200EB0_6614_47DB_96CE_7610471486D9_.wvu.Rows" localSheetId="25" hidden="1">'Attach-20'!$13:$13</definedName>
    <definedName name="Z_FC200EB0_6614_47DB_96CE_7610471486D9_.wvu.Rows" localSheetId="4" hidden="1">'Attach-3 (QR)'!$16:$337</definedName>
    <definedName name="Z_FC200EB0_6614_47DB_96CE_7610471486D9_.wvu.Rows" localSheetId="27" hidden="1">'Bid Form 1st Envelope '!$32:$32</definedName>
    <definedName name="Z_FC200EB0_6614_47DB_96CE_7610471486D9_.wvu.Rows" localSheetId="2" hidden="1">'Names of Bidder'!$10:$11,'Names of Bidder'!$23:$26,'Names of Bidder'!$28:$30</definedName>
    <definedName name="Z_FD87D35E_89F5_48A1_8A83_CC8E962AB32F_.wvu.Cols" localSheetId="4" hidden="1">'Attach-3 (QR)'!$N:$O</definedName>
    <definedName name="Z_FD87D35E_89F5_48A1_8A83_CC8E962AB32F_.wvu.PrintArea" localSheetId="4" hidden="1">'Attach-3 (QR)'!$A$1:$I$341</definedName>
    <definedName name="Z_FD87D35E_89F5_48A1_8A83_CC8E962AB32F_.wvu.Rows" localSheetId="4" hidden="1">'Attach-3 (QR)'!#REF!,'Attach-3 (QR)'!#REF!,'Attach-3 (QR)'!#REF!,'Attach-3 (QR)'!$160:$160,'Attach-3 (QR)'!#REF!,'Attach-3 (QR)'!#REF!,'Attach-3 (QR)'!$218:$220,'Attach-3 (QR)'!$239:$278,'Attach-3 (QR)'!$282:$290,'Attach-3 (QR)'!$306:$316</definedName>
    <definedName name="Z_FE4EC9C4_31B9_4D40_8323_5B16C3BC840F_.wvu.Cols" localSheetId="20" hidden="1">'Attach 15'!$H:$H</definedName>
    <definedName name="Z_FE4EC9C4_31B9_4D40_8323_5B16C3BC840F_.wvu.Cols" localSheetId="8" hidden="1">'Attach 5'!$H:$H</definedName>
    <definedName name="Z_FE4EC9C4_31B9_4D40_8323_5B16C3BC840F_.wvu.Cols" localSheetId="11" hidden="1">'Attach 6'!$H:$H</definedName>
    <definedName name="Z_FE4EC9C4_31B9_4D40_8323_5B16C3BC840F_.wvu.PrintArea" localSheetId="14" hidden="1">'Attach 10'!$A$1:$E$22</definedName>
    <definedName name="Z_FE4EC9C4_31B9_4D40_8323_5B16C3BC840F_.wvu.PrintArea" localSheetId="15" hidden="1">'Attach 11'!$A$1:$E$28</definedName>
    <definedName name="Z_FE4EC9C4_31B9_4D40_8323_5B16C3BC840F_.wvu.PrintArea" localSheetId="16" hidden="1">'Attach 12'!$A$1:$E$246</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14-IP'!$A$8:$I$222</definedName>
    <definedName name="Z_FE4EC9C4_31B9_4D40_8323_5B16C3BC840F_.wvu.PrintArea" localSheetId="20" hidden="1">'Attach 15'!$A$1:$E$82</definedName>
    <definedName name="Z_FE4EC9C4_31B9_4D40_8323_5B16C3BC840F_.wvu.PrintArea" localSheetId="21" hidden="1">'Attach 16'!$A$1:$L$94</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26" hidden="1">'Attach 25'!$A$1:$E$27</definedName>
    <definedName name="Z_FE4EC9C4_31B9_4D40_8323_5B16C3BC840F_.wvu.PrintArea" localSheetId="3" hidden="1">'Attach 3(JV)'!$A$1:$E$28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9'!$A$1:$E$52</definedName>
    <definedName name="Z_FE4EC9C4_31B9_4D40_8323_5B16C3BC840F_.wvu.PrintArea" localSheetId="27" hidden="1">'Bid Form 1st Envelope '!$A$1:$F$126</definedName>
    <definedName name="Z_FE4EC9C4_31B9_4D40_8323_5B16C3BC840F_.wvu.PrintArea" localSheetId="2" hidden="1">'Names of Bidder'!$B$1:$D$36</definedName>
    <definedName name="Z_FE4EC9C4_31B9_4D40_8323_5B16C3BC840F_.wvu.PrintTitles" localSheetId="16" hidden="1">'Attach 12'!#REF!</definedName>
    <definedName name="Z_FE4EC9C4_31B9_4D40_8323_5B16C3BC840F_.wvu.PrintTitles" localSheetId="13" hidden="1">'Attach 9'!$18:$18</definedName>
    <definedName name="Z_FE4EC9C4_31B9_4D40_8323_5B16C3BC840F_.wvu.Rows" localSheetId="16" hidden="1">'Attach 12'!#REF!,'Attach 12'!#REF!,'Attach 12'!#REF!</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26" hidden="1">'Attach 25'!$12:$12,'Attach 25'!$19:$24</definedName>
    <definedName name="Z_FE4EC9C4_31B9_4D40_8323_5B16C3BC840F_.wvu.Rows" localSheetId="8" hidden="1">'Attach 5'!$4:$4</definedName>
    <definedName name="Z_FE4EC9C4_31B9_4D40_8323_5B16C3BC840F_.wvu.Rows" localSheetId="2" hidden="1">'Names of Bidder'!$28:$30</definedName>
  </definedNames>
  <calcPr calcId="191029"/>
  <customWorkbookViews>
    <customWorkbookView name="Piyush Kumar Gupta  - Personal View" guid="{E1B28BB1-ED8F-4C22-9AA1-AB162FCA7917}" mergeInterval="0" personalView="1" maximized="1" xWindow="-8" yWindow="-8" windowWidth="1936" windowHeight="1056" tabRatio="781" activeSheetId="28"/>
    <customWorkbookView name="Chandra Kr. Kamat {चंद्र कुमार कामत} - Personal View" guid="{FADCBE67-C557-4BB1-9129-D4D2EFCC4742}" mergeInterval="0" personalView="1" maximized="1" xWindow="-8" yWindow="-8" windowWidth="1936" windowHeight="1056" tabRatio="781" activeSheetId="28"/>
    <customWorkbookView name="Ankit Vaishnav {Ankit Vaishnav} - Personal View" guid="{35C772BD-8F05-4A18-BEC8-6AF744E22539}" mergeInterval="0" personalView="1" maximized="1" xWindow="-8" yWindow="-8" windowWidth="1456" windowHeight="876" tabRatio="861" activeSheetId="28"/>
    <customWorkbookView name="Satendra Singh Sengar {सतेन्द्र सिंह सेंगर} - Personal View" guid="{FC200EB0-6614-47DB-96CE-7610471486D9}" mergeInterval="0" personalView="1" maximized="1" xWindow="-8" yWindow="-8" windowWidth="1936" windowHeight="1056" tabRatio="960" activeSheetId="21"/>
    <customWorkbookView name="AAKASH KHANDELWAL {Aakash Khandelwal} - Personal View" guid="{010B040B-83D1-42E5-9354-A9BE9113BDAC}" mergeInterval="0" personalView="1" maximized="1" xWindow="-8" yWindow="-8" windowWidth="1936" windowHeight="1056" tabRatio="960" activeSheetId="28"/>
    <customWorkbookView name="D Lucius {डी. लूसियस} - Personal View" guid="{77353208-2D17-4D2E-ADE3-4F168F350B73}" mergeInterval="0" personalView="1" maximized="1" windowWidth="1916" windowHeight="820" tabRatio="952" activeSheetId="2"/>
    <customWorkbookView name="Rahul {Rahul} - Personal View" guid="{1F125E51-1799-42D0-B41E-DC039BB17D59}" mergeInterval="0" personalView="1" maximized="1" windowWidth="1916" windowHeight="814" tabRatio="861" activeSheetId="28" showComments="commIndAndComment"/>
    <customWorkbookView name="Neeraj Kumar {नीरज कुमार} - Personal View" guid="{14C32814-5A59-4863-9FB1-822FBB75D7D1}" mergeInterval="0" personalView="1" maximized="1" windowWidth="1916" windowHeight="854" tabRatio="861" activeSheetId="26"/>
    <customWorkbookView name="Jasminder Singh Bhatia {जसमिंदर सिंह} - Personal View" guid="{AA750348-930C-43DE-ADD0-8D60980F5013}" mergeInterval="0" personalView="1" maximized="1" windowWidth="1916" windowHeight="854" tabRatio="861" activeSheetId="26"/>
    <customWorkbookView name="60001192 - Personal View" guid="{CFBF18EC-8277-4311-991B-395AF21BB33B}" mergeInterval="0" personalView="1" maximized="1" xWindow="1" yWindow="1" windowWidth="1362" windowHeight="496" tabRatio="861" activeSheetId="26"/>
    <customWorkbookView name="Naba Kumar Mondal - Personal View" guid="{82C64B11-1F50-45B5-B7BB-9F1DC733C833}" mergeInterval="0" personalView="1" maximized="1" windowWidth="1362" windowHeight="543" tabRatio="960" activeSheetId="9"/>
    <customWorkbookView name="rkg - Personal View" guid="{FE4EC9C4-31B9-4D40-8323-5B16C3BC840F}" mergeInterval="0" personalView="1" maximized="1" windowWidth="1362" windowHeight="509" tabRatio="960" activeSheetId="26"/>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6"/>
    <customWorkbookView name="NRAPENDRA KUMAR - Personal View" guid="{82E8A0F5-0020-4355-95CF-28601763A783}" mergeInterval="0" personalView="1" maximized="1" windowWidth="1362" windowHeight="503" tabRatio="960" activeSheetId="6"/>
    <customWorkbookView name="60002881 - Personal View" guid="{44C1C443-3199-4288-884A-D16AF7B2CD69}" mergeInterval="0" personalView="1" maximized="1" xWindow="1" yWindow="1" windowWidth="1362" windowHeight="538" tabRatio="960" activeSheetId="26"/>
    <customWorkbookView name="Sanjeet Kumar - Personal View" guid="{CB7CD015-9A92-451A-BEF4-2BC98E3768DD}" mergeInterval="0" personalView="1" maximized="1" windowWidth="1362" windowHeight="527" tabRatio="960" activeSheetId="26"/>
    <customWorkbookView name="60001487 - Personal View" guid="{7A88FC7A-7690-48AB-B789-172043AFADC8}" mergeInterval="0" personalView="1" maximized="1" xWindow="1" yWindow="1" windowWidth="1362" windowHeight="538" tabRatio="861" activeSheetId="16"/>
    <customWorkbookView name="60003235 - Personal View" guid="{1E2D7167-D6B7-4690-9A83-BF768C4223A4}" mergeInterval="0" personalView="1" maximized="1" xWindow="1" yWindow="1" windowWidth="1020" windowHeight="496" tabRatio="861" activeSheetId="26"/>
    <customWorkbookView name="Umesh Kumar Yadav {उमेश कुमार यादव} - Personal View" guid="{13A93EBF-985A-49FD-9FE0-DC75D238EC8C}" mergeInterval="0" personalView="1" maximized="1" windowWidth="1916" windowHeight="854" tabRatio="861" activeSheetId="2"/>
    <customWorkbookView name="Pankaj Kumar Jangid {पंकज कुमार जांगिड} - Personal View" guid="{BE615921-12B2-47E1-81BB-292B559B4C46}" mergeInterval="0" personalView="1" maximized="1" windowWidth="1916" windowHeight="814" tabRatio="861" activeSheetId="16"/>
    <customWorkbookView name="Neelam Singh {नीलम सिंह} - Personal View" guid="{D05C69EC-C4A6-4AED-AFBA-A3044FD4B3FB}" mergeInterval="0" personalView="1" maximized="1" windowWidth="1916" windowHeight="854" tabRatio="861" activeSheetId="28"/>
    <customWorkbookView name="Parvinder Malik {परविंदर मलिक} - Personal View" guid="{8CF338B0-8CA3-4AF4-816D-CB7A6D8E33BC}" mergeInterval="0" personalView="1" maximized="1" windowWidth="1362" windowHeight="542" tabRatio="861" activeSheetId="28"/>
    <customWorkbookView name="Rahul Mendhe {Rahul Mendhe} - Personal View" guid="{B07CB001-8FAF-40AD-8AD5-A65A64B33B35}" mergeInterval="0" personalView="1" maximized="1" windowWidth="1916" windowHeight="774" tabRatio="952" activeSheetId="28" showComments="commIndAndComment"/>
    <customWorkbookView name="Charanya Ambati {चरण्या अंबटि} - Personal View" guid="{4D67A8FB-66CE-4EFD-8932-C754BE25ED43}" mergeInterval="0" personalView="1" maximized="1" windowWidth="1916" windowHeight="803" tabRatio="952" activeSheetId="28"/>
    <customWorkbookView name="Atul Kumar Singh {अतुल कुमार सिंह} - Personal View" guid="{0D490C87-B003-4943-9825-ACE0B8E7CC06}" mergeInterval="0" personalView="1" maximized="1" windowWidth="1276" windowHeight="798" tabRatio="960" activeSheetId="5"/>
    <customWorkbookView name="60003018 - Personal View" guid="{012A8702-091E-4FD1-8E26-12B65B8B3B8C}" mergeInterval="0" personalView="1" maximized="1" xWindow="-8" yWindow="-8" windowWidth="1382" windowHeight="744" tabRatio="960" activeSheetId="2"/>
    <customWorkbookView name="Samrat Jain {Samrat Jain} - Personal View" guid="{CD28740F-9825-447C-B887-B18F0232D126}" mergeInterval="0" personalView="1" maximized="1" xWindow="-8" yWindow="-8" windowWidth="1936" windowHeight="1056" tabRatio="781" activeSheetId="2" showComments="commIndAndComment"/>
    <customWorkbookView name="Ram Lal {Ram Lal} - Personal View" guid="{7518E083-431A-45D0-A3DD-DF0866826B90}" mergeInterval="0" personalView="1" maximized="1" xWindow="-8" yWindow="-8" windowWidth="1936" windowHeight="1056" tabRatio="781" activeSheetId="28"/>
    <customWorkbookView name="Ankit Vaishnav  - Personal View" guid="{B7CC3635-BEA1-4EB6-9397-ABEDC5D04D5E}" mergeInterval="0" personalView="1" maximized="1" xWindow="-8" yWindow="-8" windowWidth="1936" windowHeight="1048" tabRatio="781" activeSheetId="28"/>
  </customWorkbookViews>
</workbook>
</file>

<file path=xl/calcChain.xml><?xml version="1.0" encoding="utf-8"?>
<calcChain xmlns="http://schemas.openxmlformats.org/spreadsheetml/2006/main">
  <c r="E45" i="14" l="1"/>
  <c r="F1" i="14" l="1"/>
  <c r="E1" i="17"/>
  <c r="F45" i="14"/>
  <c r="B159" i="17"/>
  <c r="C158" i="17"/>
  <c r="B158" i="17"/>
  <c r="C157" i="17"/>
  <c r="B157" i="17"/>
  <c r="B57" i="28" l="1"/>
  <c r="B166" i="17"/>
  <c r="C165" i="17"/>
  <c r="B165" i="17"/>
  <c r="C164" i="17"/>
  <c r="B164" i="17"/>
  <c r="B56" i="28" l="1"/>
  <c r="B55" i="28" l="1"/>
  <c r="B54" i="28"/>
  <c r="B53" i="28"/>
  <c r="B24" i="28" l="1"/>
  <c r="E1" i="27" l="1"/>
  <c r="E10" i="27"/>
  <c r="E9" i="27"/>
  <c r="E8" i="27"/>
  <c r="E7" i="27"/>
  <c r="E6" i="27"/>
  <c r="A6" i="27"/>
  <c r="A1" i="27"/>
  <c r="A1" i="29" l="1"/>
  <c r="A1" i="28"/>
  <c r="A8" i="28"/>
  <c r="A9" i="28"/>
  <c r="A10" i="28"/>
  <c r="A11" i="28"/>
  <c r="A12" i="28"/>
  <c r="C15" i="28"/>
  <c r="B17" i="28"/>
  <c r="AD22" i="28"/>
  <c r="B25" i="28"/>
  <c r="AD25" i="28"/>
  <c r="B26" i="28"/>
  <c r="H27" i="28"/>
  <c r="H28" i="28"/>
  <c r="B29" i="28"/>
  <c r="B30" i="28"/>
  <c r="B31" i="28"/>
  <c r="B33" i="28"/>
  <c r="B34" i="28"/>
  <c r="B35" i="28"/>
  <c r="B36" i="28"/>
  <c r="B37" i="28"/>
  <c r="B38" i="28"/>
  <c r="B39" i="28"/>
  <c r="B40" i="28"/>
  <c r="B41" i="28"/>
  <c r="B42" i="28"/>
  <c r="B43" i="28"/>
  <c r="B44" i="28"/>
  <c r="B45" i="28"/>
  <c r="B46" i="28"/>
  <c r="B47" i="28"/>
  <c r="B48" i="28"/>
  <c r="B49" i="28"/>
  <c r="B50" i="28"/>
  <c r="B51" i="28"/>
  <c r="B52" i="28"/>
  <c r="I124" i="28"/>
  <c r="A126" i="28" s="1"/>
  <c r="A1" i="26"/>
  <c r="E1" i="26"/>
  <c r="A7" i="26"/>
  <c r="E7" i="26"/>
  <c r="E8" i="26"/>
  <c r="E9" i="26"/>
  <c r="E10" i="26"/>
  <c r="E11" i="26"/>
  <c r="A1" i="25"/>
  <c r="E1" i="25"/>
  <c r="A7" i="25"/>
  <c r="E7" i="25"/>
  <c r="E8" i="25"/>
  <c r="E9" i="25"/>
  <c r="E10" i="25"/>
  <c r="E11" i="25"/>
  <c r="A1" i="24"/>
  <c r="E1" i="24"/>
  <c r="A7" i="24"/>
  <c r="E7" i="24"/>
  <c r="E8" i="24"/>
  <c r="E9" i="24"/>
  <c r="E10" i="24"/>
  <c r="E11" i="24"/>
  <c r="A1" i="23"/>
  <c r="A32" i="23" s="1"/>
  <c r="A60" i="23" s="1"/>
  <c r="E1" i="23"/>
  <c r="E32" i="23" s="1"/>
  <c r="E60" i="23" s="1"/>
  <c r="Z2" i="23"/>
  <c r="A7" i="23"/>
  <c r="D7" i="23"/>
  <c r="D38" i="23" s="1"/>
  <c r="A8" i="23"/>
  <c r="D8" i="23"/>
  <c r="D39" i="23" s="1"/>
  <c r="D9" i="23"/>
  <c r="D40" i="23" s="1"/>
  <c r="D10" i="23"/>
  <c r="D69" i="23" s="1"/>
  <c r="D11" i="23"/>
  <c r="D42" i="23" s="1"/>
  <c r="A38" i="23"/>
  <c r="A39" i="23"/>
  <c r="B40" i="23"/>
  <c r="B41" i="23"/>
  <c r="B42" i="23"/>
  <c r="B43" i="23"/>
  <c r="A66" i="23"/>
  <c r="A67" i="23"/>
  <c r="B68" i="23"/>
  <c r="B69" i="23"/>
  <c r="B70" i="23"/>
  <c r="B71" i="23"/>
  <c r="A1" i="22"/>
  <c r="L1" i="22"/>
  <c r="A7" i="22"/>
  <c r="G7" i="22"/>
  <c r="G8" i="22"/>
  <c r="G9" i="22"/>
  <c r="G10" i="22"/>
  <c r="G11" i="22"/>
  <c r="B20" i="22"/>
  <c r="A1" i="21"/>
  <c r="E1" i="21"/>
  <c r="A3" i="21"/>
  <c r="E7" i="21"/>
  <c r="A8" i="21"/>
  <c r="E8" i="21"/>
  <c r="E9" i="21"/>
  <c r="E10" i="21"/>
  <c r="E11" i="21"/>
  <c r="F35" i="21"/>
  <c r="E69" i="21"/>
  <c r="A37" i="20"/>
  <c r="A38" i="20"/>
  <c r="A39" i="20"/>
  <c r="A40" i="20"/>
  <c r="A41" i="20"/>
  <c r="A45" i="20"/>
  <c r="A50" i="20"/>
  <c r="F198" i="20"/>
  <c r="F199" i="20"/>
  <c r="A1" i="19"/>
  <c r="E1" i="19"/>
  <c r="A7" i="19"/>
  <c r="E7" i="19"/>
  <c r="E8" i="19"/>
  <c r="E9" i="19"/>
  <c r="E10" i="19"/>
  <c r="E11" i="19"/>
  <c r="A1" i="18"/>
  <c r="E1" i="18"/>
  <c r="A7" i="18"/>
  <c r="E7" i="18"/>
  <c r="E8" i="18"/>
  <c r="E9" i="18"/>
  <c r="E10" i="18"/>
  <c r="E11" i="18"/>
  <c r="A1" i="17"/>
  <c r="A7" i="17"/>
  <c r="D7" i="17"/>
  <c r="D8" i="17"/>
  <c r="D9" i="17"/>
  <c r="D10" i="17"/>
  <c r="D11" i="17"/>
  <c r="C206" i="17"/>
  <c r="C212" i="17"/>
  <c r="C217" i="17"/>
  <c r="C222" i="17"/>
  <c r="C228" i="17"/>
  <c r="C233" i="17"/>
  <c r="C239" i="17"/>
  <c r="A1" i="16"/>
  <c r="A29" i="16" s="1"/>
  <c r="A57" i="16" s="1"/>
  <c r="E1" i="16"/>
  <c r="E29" i="16" s="1"/>
  <c r="E57" i="16" s="1"/>
  <c r="A3" i="16"/>
  <c r="A31" i="16" s="1"/>
  <c r="A59" i="16" s="1"/>
  <c r="A7" i="16"/>
  <c r="D7" i="16"/>
  <c r="D63" i="16" s="1"/>
  <c r="D8" i="16"/>
  <c r="D36" i="16" s="1"/>
  <c r="D9" i="16"/>
  <c r="D65" i="16" s="1"/>
  <c r="D10" i="16"/>
  <c r="D38" i="16" s="1"/>
  <c r="D11" i="16"/>
  <c r="D39" i="16" s="1"/>
  <c r="A35" i="16"/>
  <c r="A63" i="16"/>
  <c r="A1" i="15"/>
  <c r="E1" i="15"/>
  <c r="A7" i="15"/>
  <c r="E7" i="15"/>
  <c r="E8" i="15"/>
  <c r="E9" i="15"/>
  <c r="E10" i="15"/>
  <c r="E11" i="15"/>
  <c r="A1" i="14"/>
  <c r="A7" i="14"/>
  <c r="D47" i="14"/>
  <c r="D48" i="14"/>
  <c r="A1" i="13"/>
  <c r="E1" i="13"/>
  <c r="A7" i="13"/>
  <c r="E7" i="13"/>
  <c r="E8" i="13"/>
  <c r="E9" i="13"/>
  <c r="E10" i="13"/>
  <c r="E11" i="13"/>
  <c r="A1" i="12"/>
  <c r="A30" i="12" s="1"/>
  <c r="E1" i="12"/>
  <c r="E30" i="12" s="1"/>
  <c r="A7" i="12"/>
  <c r="E7" i="12"/>
  <c r="E8" i="12"/>
  <c r="E9" i="12"/>
  <c r="E10" i="12"/>
  <c r="E11" i="12"/>
  <c r="A32" i="12"/>
  <c r="A1" i="11"/>
  <c r="A6" i="11"/>
  <c r="D6" i="11"/>
  <c r="D7" i="11"/>
  <c r="D8" i="11"/>
  <c r="D9" i="11"/>
  <c r="A1" i="10"/>
  <c r="A6" i="10"/>
  <c r="D6" i="10"/>
  <c r="D7" i="10"/>
  <c r="D8" i="10"/>
  <c r="D9" i="10"/>
  <c r="A1" i="9"/>
  <c r="E1" i="9"/>
  <c r="A7" i="9"/>
  <c r="D7" i="9"/>
  <c r="D8" i="9"/>
  <c r="D9" i="9"/>
  <c r="D10" i="9"/>
  <c r="D11" i="9"/>
  <c r="A1" i="8"/>
  <c r="E1" i="8"/>
  <c r="A7" i="8"/>
  <c r="E7" i="8"/>
  <c r="E8" i="8"/>
  <c r="E9" i="8"/>
  <c r="E10" i="8"/>
  <c r="E11" i="8"/>
  <c r="A1" i="7"/>
  <c r="E1" i="7"/>
  <c r="A7" i="7"/>
  <c r="D7" i="7"/>
  <c r="D8" i="7"/>
  <c r="D9" i="7"/>
  <c r="D10" i="7"/>
  <c r="D11" i="7"/>
  <c r="A1" i="6"/>
  <c r="E1" i="6"/>
  <c r="A7" i="6"/>
  <c r="E7" i="6"/>
  <c r="E8" i="6"/>
  <c r="E9" i="6"/>
  <c r="E10" i="6"/>
  <c r="E11" i="6"/>
  <c r="H18" i="6"/>
  <c r="I18" i="6"/>
  <c r="H19" i="6"/>
  <c r="I19" i="6"/>
  <c r="H20" i="6"/>
  <c r="I20" i="6"/>
  <c r="H21" i="6"/>
  <c r="I21" i="6"/>
  <c r="H22" i="6"/>
  <c r="I22" i="6"/>
  <c r="H23" i="6"/>
  <c r="I23" i="6"/>
  <c r="H24" i="6"/>
  <c r="I24" i="6"/>
  <c r="H25" i="6"/>
  <c r="I25" i="6"/>
  <c r="F26" i="6"/>
  <c r="G26" i="6"/>
  <c r="A1" i="5"/>
  <c r="A3" i="5"/>
  <c r="L36" i="5"/>
  <c r="A1" i="4"/>
  <c r="E1" i="4"/>
  <c r="Z1" i="4"/>
  <c r="AT1" i="4"/>
  <c r="A3" i="4"/>
  <c r="Z8" i="4"/>
  <c r="B9" i="4"/>
  <c r="B10" i="4"/>
  <c r="B11" i="4"/>
  <c r="B12" i="4"/>
  <c r="B11" i="27" s="1"/>
  <c r="A14" i="4"/>
  <c r="B17" i="4"/>
  <c r="B37" i="16" s="1"/>
  <c r="B18" i="4"/>
  <c r="B38" i="16" s="1"/>
  <c r="B19" i="4"/>
  <c r="B39" i="16" s="1"/>
  <c r="B20" i="4"/>
  <c r="B40" i="16" s="1"/>
  <c r="B24" i="4"/>
  <c r="E24" i="4"/>
  <c r="AA24" i="4"/>
  <c r="B25" i="4"/>
  <c r="E25" i="4"/>
  <c r="AA25" i="4"/>
  <c r="B1" i="3"/>
  <c r="B2" i="3"/>
  <c r="I4" i="3"/>
  <c r="P16" i="28" s="1"/>
  <c r="I5" i="3"/>
  <c r="G9" i="3"/>
  <c r="J17" i="5" s="1"/>
  <c r="H9" i="3"/>
  <c r="AA9" i="3"/>
  <c r="Z2" i="4" s="1"/>
  <c r="B10" i="3"/>
  <c r="B11" i="3"/>
  <c r="B13" i="3"/>
  <c r="B14" i="3"/>
  <c r="B18" i="3"/>
  <c r="B19" i="3"/>
  <c r="E28" i="3"/>
  <c r="B2" i="2"/>
  <c r="B3" i="2"/>
  <c r="A3" i="27" l="1"/>
  <c r="A16" i="14"/>
  <c r="E27" i="27"/>
  <c r="E48" i="14"/>
  <c r="E26" i="27"/>
  <c r="E47" i="14"/>
  <c r="D67" i="23"/>
  <c r="B10" i="17"/>
  <c r="B9" i="27"/>
  <c r="B25" i="19"/>
  <c r="B27" i="27"/>
  <c r="B11" i="18"/>
  <c r="B10" i="27"/>
  <c r="D37" i="16"/>
  <c r="D68" i="23"/>
  <c r="C339" i="5"/>
  <c r="B26" i="27"/>
  <c r="F103" i="28"/>
  <c r="B8" i="27"/>
  <c r="D66" i="23"/>
  <c r="D41" i="23"/>
  <c r="A9" i="29"/>
  <c r="B9" i="29" s="1"/>
  <c r="D9" i="29" s="1"/>
  <c r="A8" i="29"/>
  <c r="B8" i="29" s="1"/>
  <c r="D8" i="29" s="1"/>
  <c r="H110" i="28"/>
  <c r="D67" i="16"/>
  <c r="D35" i="16"/>
  <c r="D70" i="23"/>
  <c r="B10" i="9"/>
  <c r="B11" i="5"/>
  <c r="I26" i="6"/>
  <c r="A18" i="6" s="1"/>
  <c r="B10" i="6"/>
  <c r="B34" i="26"/>
  <c r="B10" i="5"/>
  <c r="B10" i="7"/>
  <c r="B24" i="11"/>
  <c r="B10" i="15"/>
  <c r="D66" i="16"/>
  <c r="B11" i="16"/>
  <c r="B11" i="21"/>
  <c r="B10" i="22"/>
  <c r="B10" i="25"/>
  <c r="K63" i="5"/>
  <c r="B10" i="8"/>
  <c r="B25" i="10"/>
  <c r="B10" i="11"/>
  <c r="B10" i="13"/>
  <c r="B19" i="15"/>
  <c r="B10" i="19"/>
  <c r="B10" i="23"/>
  <c r="B11" i="26"/>
  <c r="A7" i="29"/>
  <c r="B7" i="29" s="1"/>
  <c r="D7" i="29" s="1"/>
  <c r="A112" i="28"/>
  <c r="B5" i="3"/>
  <c r="A11" i="29"/>
  <c r="B11" i="29" s="1"/>
  <c r="D11" i="29" s="1"/>
  <c r="A6" i="29"/>
  <c r="Z2" i="16"/>
  <c r="E17" i="4"/>
  <c r="B65" i="16" s="1"/>
  <c r="E19" i="4"/>
  <c r="B67" i="16" s="1"/>
  <c r="Z2" i="22"/>
  <c r="B16" i="4"/>
  <c r="A36" i="16" s="1"/>
  <c r="E16" i="4"/>
  <c r="A64" i="16" s="1"/>
  <c r="E18" i="4"/>
  <c r="B66" i="16" s="1"/>
  <c r="E20" i="4"/>
  <c r="B68" i="16" s="1"/>
  <c r="K36" i="5"/>
  <c r="J171" i="5"/>
  <c r="E30" i="25"/>
  <c r="D244" i="17"/>
  <c r="E105" i="28"/>
  <c r="D29" i="23"/>
  <c r="D57" i="23" s="1"/>
  <c r="D85" i="23" s="1"/>
  <c r="E24" i="19"/>
  <c r="E18" i="15"/>
  <c r="E22" i="13"/>
  <c r="G339" i="5"/>
  <c r="A3" i="23"/>
  <c r="A34" i="23" s="1"/>
  <c r="A62" i="23" s="1"/>
  <c r="A3" i="19"/>
  <c r="A3" i="17"/>
  <c r="A16" i="17"/>
  <c r="A3" i="15"/>
  <c r="A3" i="13"/>
  <c r="A3" i="26"/>
  <c r="A3" i="24"/>
  <c r="A3" i="14"/>
  <c r="A3" i="8"/>
  <c r="A3" i="6"/>
  <c r="E34" i="26"/>
  <c r="E31" i="24"/>
  <c r="H94" i="22"/>
  <c r="E82" i="21"/>
  <c r="E25" i="18"/>
  <c r="D27" i="16"/>
  <c r="D55" i="16" s="1"/>
  <c r="D83" i="16" s="1"/>
  <c r="E27" i="12"/>
  <c r="E50" i="12" s="1"/>
  <c r="B6" i="28"/>
  <c r="C105" i="28"/>
  <c r="B29" i="23"/>
  <c r="B57" i="23" s="1"/>
  <c r="B85" i="23" s="1"/>
  <c r="B24" i="19"/>
  <c r="B18" i="15"/>
  <c r="B22" i="13"/>
  <c r="B33" i="26"/>
  <c r="B30" i="24"/>
  <c r="B93" i="22"/>
  <c r="B81" i="21"/>
  <c r="B23" i="11"/>
  <c r="B24" i="10"/>
  <c r="B24" i="8"/>
  <c r="B21" i="6"/>
  <c r="B12" i="26"/>
  <c r="B12" i="24"/>
  <c r="B12" i="21"/>
  <c r="B12" i="18"/>
  <c r="B12" i="16"/>
  <c r="B12" i="12"/>
  <c r="B12" i="5"/>
  <c r="K62" i="5"/>
  <c r="E22" i="6"/>
  <c r="D26" i="7"/>
  <c r="B12" i="8"/>
  <c r="B12" i="9"/>
  <c r="D24" i="10"/>
  <c r="B26" i="12"/>
  <c r="B49" i="12" s="1"/>
  <c r="E23" i="13"/>
  <c r="B12" i="15"/>
  <c r="B12" i="19"/>
  <c r="B12" i="22"/>
  <c r="D30" i="23"/>
  <c r="D58" i="23" s="1"/>
  <c r="D86" i="23" s="1"/>
  <c r="B9" i="24"/>
  <c r="B12" i="25"/>
  <c r="E106" i="28"/>
  <c r="B25" i="18"/>
  <c r="B27" i="16"/>
  <c r="B55" i="16" s="1"/>
  <c r="B83" i="16" s="1"/>
  <c r="B48" i="14"/>
  <c r="B31" i="25"/>
  <c r="B245" i="17"/>
  <c r="B28" i="9"/>
  <c r="B26" i="7"/>
  <c r="B22" i="6"/>
  <c r="B11" i="25"/>
  <c r="B11" i="22"/>
  <c r="B11" i="23"/>
  <c r="B11" i="19"/>
  <c r="B11" i="17"/>
  <c r="B11" i="15"/>
  <c r="B11" i="13"/>
  <c r="F8" i="4"/>
  <c r="A8" i="4" s="1"/>
  <c r="A7" i="27" s="1"/>
  <c r="G340" i="5"/>
  <c r="H26" i="6"/>
  <c r="A17" i="6" s="1"/>
  <c r="B11" i="6"/>
  <c r="B9" i="6"/>
  <c r="D25" i="7"/>
  <c r="B11" i="7"/>
  <c r="B9" i="7"/>
  <c r="E25" i="8"/>
  <c r="D28" i="9"/>
  <c r="B11" i="10"/>
  <c r="B8" i="10"/>
  <c r="A3" i="10"/>
  <c r="D23" i="11"/>
  <c r="B9" i="12"/>
  <c r="A3" i="12"/>
  <c r="B23" i="13"/>
  <c r="B12" i="14"/>
  <c r="D26" i="16"/>
  <c r="D54" i="16" s="1"/>
  <c r="D82" i="16" s="1"/>
  <c r="E24" i="18"/>
  <c r="B82" i="21"/>
  <c r="B94" i="22"/>
  <c r="A3" i="22"/>
  <c r="B30" i="23"/>
  <c r="B58" i="23" s="1"/>
  <c r="B86" i="23" s="1"/>
  <c r="B11" i="24"/>
  <c r="A3" i="25"/>
  <c r="E33" i="26"/>
  <c r="C106" i="28"/>
  <c r="B10" i="26"/>
  <c r="B10" i="24"/>
  <c r="B10" i="21"/>
  <c r="B10" i="18"/>
  <c r="B10" i="16"/>
  <c r="B10" i="14"/>
  <c r="B10" i="12"/>
  <c r="B9" i="11"/>
  <c r="B9" i="10"/>
  <c r="C340" i="5"/>
  <c r="B9" i="5"/>
  <c r="B25" i="7"/>
  <c r="A3" i="7"/>
  <c r="B25" i="8"/>
  <c r="B11" i="8"/>
  <c r="B9" i="8"/>
  <c r="D27" i="9"/>
  <c r="B11" i="9"/>
  <c r="B9" i="9"/>
  <c r="D25" i="10"/>
  <c r="B10" i="10"/>
  <c r="B11" i="11"/>
  <c r="B8" i="11"/>
  <c r="A3" i="11"/>
  <c r="B27" i="12"/>
  <c r="B50" i="12" s="1"/>
  <c r="B11" i="12"/>
  <c r="B12" i="13"/>
  <c r="B11" i="14"/>
  <c r="E19" i="15"/>
  <c r="D64" i="16"/>
  <c r="B26" i="16"/>
  <c r="B54" i="16" s="1"/>
  <c r="B82" i="16" s="1"/>
  <c r="D245" i="17"/>
  <c r="B12" i="17"/>
  <c r="B24" i="18"/>
  <c r="E25" i="19"/>
  <c r="E81" i="21"/>
  <c r="B9" i="21"/>
  <c r="E22" i="21" s="1"/>
  <c r="H93" i="22"/>
  <c r="B12" i="23"/>
  <c r="B31" i="24"/>
  <c r="E31" i="25"/>
  <c r="B9" i="26"/>
  <c r="B9" i="25"/>
  <c r="B9" i="22"/>
  <c r="H20" i="22" s="1"/>
  <c r="B9" i="14"/>
  <c r="B9" i="23"/>
  <c r="B9" i="19"/>
  <c r="B9" i="17"/>
  <c r="B9" i="15"/>
  <c r="B9" i="13"/>
  <c r="E21" i="6"/>
  <c r="B12" i="6"/>
  <c r="B12" i="7"/>
  <c r="E24" i="8"/>
  <c r="B27" i="9"/>
  <c r="A3" i="9"/>
  <c r="D24" i="11"/>
  <c r="E26" i="12"/>
  <c r="E49" i="12" s="1"/>
  <c r="B47" i="14"/>
  <c r="B9" i="16"/>
  <c r="B244" i="17"/>
  <c r="B9" i="18"/>
  <c r="A3" i="18"/>
  <c r="E30" i="24"/>
  <c r="B30" i="25"/>
  <c r="A110" i="28"/>
  <c r="A113" i="28"/>
  <c r="F110" i="28"/>
  <c r="A10" i="29"/>
  <c r="B10" i="29" s="1"/>
  <c r="D10" i="29" s="1"/>
  <c r="B6" i="29" l="1"/>
  <c r="A4" i="29" s="1"/>
  <c r="AI6" i="28"/>
  <c r="AI9" i="28"/>
  <c r="AI7" i="28"/>
  <c r="AI8" i="28" s="1"/>
  <c r="A8" i="26"/>
  <c r="A8" i="24"/>
  <c r="A8" i="18"/>
  <c r="A8" i="16"/>
  <c r="A8" i="12"/>
  <c r="A7" i="11"/>
  <c r="A7" i="10"/>
  <c r="A8" i="5"/>
  <c r="A8" i="14"/>
  <c r="A8" i="7"/>
  <c r="A8" i="6"/>
  <c r="A8" i="25"/>
  <c r="A8" i="22"/>
  <c r="A8" i="19"/>
  <c r="A8" i="15"/>
  <c r="A8" i="17"/>
  <c r="A8" i="13"/>
  <c r="A8" i="9"/>
  <c r="A8" i="8"/>
  <c r="J62" i="5"/>
  <c r="E48" i="20" l="1"/>
  <c r="B99" i="28"/>
  <c r="E138" i="20" l="1"/>
  <c r="E75" i="20"/>
  <c r="E156" i="20"/>
  <c r="E115" i="20"/>
  <c r="E186" i="20"/>
  <c r="F193" i="20"/>
  <c r="E92" i="20"/>
</calcChain>
</file>

<file path=xl/sharedStrings.xml><?xml version="1.0" encoding="utf-8"?>
<sst xmlns="http://schemas.openxmlformats.org/spreadsheetml/2006/main" count="1492" uniqueCount="854">
  <si>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</si>
  <si>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</si>
  <si>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</si>
  <si>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</si>
  <si>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</si>
  <si>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</si>
  <si>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</si>
  <si>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</si>
  <si>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</si>
  <si>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</si>
  <si>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Name of other Partner - 2 (More, if any)</t>
  </si>
  <si>
    <t>Address of other Partner - 2 (More, if any)</t>
  </si>
  <si>
    <t>Thirty Five</t>
  </si>
  <si>
    <t>Labour, Co-efficient l=</t>
  </si>
  <si>
    <t>Electrolytic High Grade Zinc, co-efficient b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</si>
  <si>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</si>
  <si>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</si>
  <si>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</si>
  <si>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</si>
  <si>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</si>
  <si>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</si>
  <si>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</si>
  <si>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</si>
  <si>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</si>
  <si>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</si>
  <si>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</si>
  <si>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</si>
  <si>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</si>
  <si>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</si>
  <si>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</si>
  <si>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</si>
  <si>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</si>
  <si>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</si>
  <si>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</si>
  <si>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</si>
  <si>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</si>
  <si>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</si>
  <si>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</si>
  <si>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</si>
  <si>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</si>
  <si>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</si>
  <si>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</si>
  <si>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</si>
  <si>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</si>
  <si>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</si>
  <si>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</si>
  <si>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</si>
  <si>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</si>
  <si>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</si>
  <si>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</si>
  <si>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</si>
  <si>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</si>
  <si>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</si>
  <si>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</si>
  <si>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</si>
  <si>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</si>
  <si>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</si>
  <si>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</si>
  <si>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</si>
  <si>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</si>
  <si>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</si>
  <si>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</si>
  <si>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</si>
  <si>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</si>
  <si>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</si>
  <si>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</si>
  <si>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</si>
  <si>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</si>
  <si>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</si>
  <si>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</si>
  <si>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</si>
  <si>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</si>
  <si>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</si>
  <si>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</si>
  <si>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</si>
  <si>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</si>
  <si>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</si>
  <si>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</si>
  <si>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</si>
  <si>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</si>
  <si>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</si>
  <si>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</si>
  <si>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</si>
  <si>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</si>
  <si>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</si>
  <si>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</si>
  <si>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</si>
  <si>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</si>
  <si>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</si>
  <si>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</si>
  <si>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</si>
  <si>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</si>
  <si>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</si>
  <si>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</si>
  <si>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</si>
  <si>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</si>
  <si>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</si>
  <si>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</si>
  <si>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</si>
  <si>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</si>
  <si>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</si>
  <si>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</si>
  <si>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</si>
  <si>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</si>
  <si>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</si>
  <si>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</si>
  <si>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</si>
  <si>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</si>
  <si>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</si>
  <si>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</si>
  <si>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</si>
  <si>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</si>
  <si>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</si>
  <si>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</si>
  <si>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</si>
  <si>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</si>
  <si>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</si>
  <si>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</si>
  <si>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</si>
  <si>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</si>
  <si>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</si>
  <si>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</si>
  <si>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</si>
  <si>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</si>
  <si>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</si>
  <si>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</si>
  <si>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</si>
  <si>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</si>
  <si>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</si>
  <si>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</si>
  <si>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</si>
  <si>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</si>
  <si>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</si>
  <si>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</si>
  <si>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</si>
  <si>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</si>
  <si>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</si>
  <si>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</si>
  <si>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</si>
  <si>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</si>
  <si>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</si>
  <si>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</si>
  <si>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</si>
  <si>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</si>
  <si>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</si>
  <si>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</si>
  <si>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</si>
  <si>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</si>
  <si>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</si>
  <si>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</si>
  <si>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</si>
  <si>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</si>
  <si>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</si>
  <si>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</si>
  <si>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</si>
  <si>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</si>
  <si>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</si>
  <si>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</si>
  <si>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</si>
  <si>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</si>
  <si>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</si>
  <si>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</si>
  <si>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</si>
  <si>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</si>
  <si>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</si>
  <si>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</si>
  <si>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</si>
  <si>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</si>
  <si>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</si>
  <si>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</si>
  <si>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</si>
  <si>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</si>
  <si>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</si>
  <si>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</si>
  <si>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</si>
  <si>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</si>
  <si>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</si>
  <si>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</si>
  <si>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</si>
  <si>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</si>
  <si>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</si>
  <si>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</si>
  <si>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</si>
  <si>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</si>
  <si>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</si>
  <si>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</si>
  <si>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</si>
  <si>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</si>
  <si>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</si>
  <si>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</si>
  <si>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</si>
  <si>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</si>
  <si>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</si>
  <si>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</si>
  <si>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</si>
  <si>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</si>
  <si>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</si>
  <si>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</si>
  <si>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</si>
  <si>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</si>
  <si>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</si>
  <si>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</si>
  <si>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</si>
  <si>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</si>
  <si>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</si>
  <si>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</si>
  <si>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</si>
  <si>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</si>
  <si>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</si>
  <si>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</si>
  <si>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</si>
  <si>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</si>
  <si>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</si>
  <si>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</si>
  <si>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</si>
  <si>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</si>
  <si>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</si>
  <si>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</si>
  <si>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</si>
  <si>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</si>
  <si>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</si>
  <si>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</si>
  <si>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</si>
  <si>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</si>
  <si>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</si>
  <si>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</si>
  <si>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</si>
  <si>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</si>
  <si>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</si>
  <si>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</si>
  <si>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</si>
  <si>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</si>
  <si>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</si>
  <si>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</si>
  <si>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</si>
  <si>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</si>
  <si>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</si>
  <si>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</si>
  <si>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</si>
  <si>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</si>
  <si>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</si>
  <si>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</si>
  <si>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</si>
  <si>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</si>
  <si>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</si>
  <si>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</si>
  <si>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</si>
  <si>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</si>
  <si>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</si>
  <si>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</si>
  <si>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</si>
  <si>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</si>
  <si>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</si>
  <si>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</si>
  <si>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</si>
  <si>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</si>
  <si>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</si>
  <si>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</si>
  <si>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</si>
  <si>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</si>
  <si>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</si>
  <si>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</si>
  <si>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</si>
  <si>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</si>
  <si>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</si>
  <si>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</si>
  <si>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</si>
  <si>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</si>
  <si>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</si>
  <si>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</si>
  <si>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</si>
  <si>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</si>
  <si>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</si>
  <si>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</si>
  <si>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</si>
  <si>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</si>
  <si>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</si>
  <si>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</si>
  <si>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</si>
  <si>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</si>
  <si>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</si>
  <si>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</si>
  <si>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</si>
  <si>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</si>
  <si>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</si>
  <si>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</si>
  <si>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</si>
  <si>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</si>
  <si>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</si>
  <si>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</si>
  <si>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</si>
  <si>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</si>
  <si>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</si>
  <si>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</si>
  <si>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</si>
  <si>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</si>
  <si>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</si>
  <si>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</si>
  <si>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</si>
  <si>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</si>
  <si>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</si>
  <si>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</si>
  <si>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</si>
  <si>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</si>
  <si>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</si>
  <si>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</si>
  <si>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</si>
  <si>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</si>
  <si>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</si>
  <si>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</si>
  <si>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</si>
  <si>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</si>
  <si>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</si>
  <si>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</si>
  <si>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</si>
  <si>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</si>
  <si>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</si>
  <si>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</si>
  <si>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</si>
  <si>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</si>
  <si>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</si>
  <si>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</si>
  <si>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</si>
  <si>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</si>
  <si>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</si>
  <si>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</si>
  <si>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</si>
  <si>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</si>
  <si>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</si>
  <si>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</si>
  <si>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</si>
  <si>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</si>
  <si>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</si>
  <si>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</si>
  <si>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</si>
  <si>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</si>
  <si>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</si>
  <si>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</si>
  <si>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</si>
  <si>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</si>
  <si>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</si>
  <si>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</si>
  <si>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</si>
  <si>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</si>
  <si>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</si>
  <si>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</si>
  <si>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</si>
  <si>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</si>
  <si>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</si>
  <si>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</si>
  <si>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</si>
  <si>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</si>
  <si>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</si>
  <si>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</si>
  <si>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</si>
  <si>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</si>
  <si>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</si>
  <si>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</si>
  <si>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</si>
  <si>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</si>
  <si>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</si>
  <si>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</si>
  <si>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</si>
  <si>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</si>
  <si>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</si>
  <si>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</si>
  <si>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</si>
  <si>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</si>
  <si>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</si>
  <si>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</si>
  <si>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</si>
  <si>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</si>
  <si>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</si>
  <si>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</si>
  <si>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</si>
  <si>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</si>
  <si>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</si>
  <si>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</si>
  <si>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</si>
  <si>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</si>
  <si>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</si>
  <si>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</si>
  <si>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</si>
  <si>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</si>
  <si>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</si>
  <si>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</si>
  <si>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</si>
  <si>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</si>
  <si>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</si>
  <si>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</si>
  <si>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</si>
  <si>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</si>
  <si>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</si>
  <si>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</si>
  <si>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</si>
  <si>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</si>
  <si>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</si>
  <si>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</si>
  <si>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 xml:space="preserve">For Fabricated Tower Parts (including bolts &amp; nuts) </t>
  </si>
  <si>
    <t>A</t>
  </si>
  <si>
    <t>IEEMA</t>
  </si>
  <si>
    <t>B</t>
  </si>
  <si>
    <t>C</t>
  </si>
  <si>
    <t>B.</t>
  </si>
  <si>
    <t>i)</t>
  </si>
  <si>
    <t>ii)</t>
  </si>
  <si>
    <t xml:space="preserve">Indian Labour Bureau, Shimla, Govt. of India (monthly) 
(Base: 2001 = 100) (www.labourbureau.nic.in)
</t>
  </si>
  <si>
    <t>Coefficient  ‘a’ shall be between 0.51 to 0.57 and coefficient ‘b’ shall be between 0.08 to 0.10 and coefficient ‘l’ shall be between 0.20 to 0.24 and sum of Coefficients ‘a’, ‘b’ and ‘l’ shall be 0.85</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</si>
  <si>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</si>
  <si>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</si>
  <si>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</si>
  <si>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</si>
  <si>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</si>
  <si>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</si>
  <si>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</si>
  <si>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</si>
  <si>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</si>
  <si>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</si>
  <si>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</si>
  <si>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</si>
  <si>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</si>
  <si>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</si>
  <si>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</si>
  <si>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</si>
  <si>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</si>
  <si>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</si>
  <si>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</si>
  <si>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</si>
  <si>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(2)</t>
  </si>
  <si>
    <t>Section II - Commitments of the Bidder/Contractor</t>
  </si>
  <si>
    <t>Page 2 of 8</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</si>
  <si>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</si>
  <si>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</si>
  <si>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</si>
  <si>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</si>
  <si>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</si>
  <si>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</si>
  <si>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</si>
  <si>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</si>
  <si>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</si>
  <si>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</si>
  <si>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</si>
  <si>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</si>
  <si>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</si>
  <si>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</si>
  <si>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</si>
  <si>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</si>
  <si>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</si>
  <si>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(8)</t>
  </si>
  <si>
    <t>Page 6 of 8</t>
  </si>
  <si>
    <t>(9)</t>
  </si>
  <si>
    <t>(*)</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</si>
  <si>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</si>
  <si>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</si>
  <si>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</si>
  <si>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</si>
  <si>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</si>
  <si>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</si>
  <si>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</si>
  <si>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</si>
  <si>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</si>
  <si>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</si>
  <si>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</si>
  <si>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</si>
  <si>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</si>
  <si>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</si>
  <si>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</si>
  <si>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</si>
  <si>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</si>
  <si>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</si>
  <si>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</si>
  <si>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</si>
  <si>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</si>
  <si>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</si>
  <si>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</si>
  <si>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</si>
  <si>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</si>
  <si>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</si>
  <si>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</si>
  <si>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</si>
  <si>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</si>
  <si>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</si>
  <si>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</si>
  <si>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</si>
  <si>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</si>
  <si>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</si>
  <si>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</si>
  <si>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</si>
  <si>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</si>
  <si>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</si>
  <si>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</si>
  <si>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</si>
  <si>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</si>
  <si>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</si>
  <si>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</si>
  <si>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</si>
  <si>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</si>
  <si>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</si>
  <si>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</si>
  <si>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Value of index</t>
  </si>
  <si>
    <t>Steel Blooms, co-efficient a =</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</si>
  <si>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</si>
  <si>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</si>
  <si>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</si>
  <si>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</si>
  <si>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</si>
  <si>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</si>
  <si>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</si>
  <si>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</si>
  <si>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ATTACHMENT-5A</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</si>
  <si>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</si>
  <si>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</si>
  <si>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</si>
  <si>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</si>
  <si>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</si>
  <si>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</si>
  <si>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</si>
  <si>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</si>
  <si>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</si>
  <si>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</si>
  <si>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</si>
  <si>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</si>
  <si>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</si>
  <si>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</si>
  <si>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 xml:space="preserve"> (MM/YYYY) in equivalent  Indian Rupees is </t>
  </si>
  <si>
    <t>Crore. The details of value used for working out the Balance Bid Capacity as above, are as follows:</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</si>
  <si>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</si>
  <si>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</si>
  <si>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</si>
  <si>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</si>
  <si>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</si>
  <si>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</si>
  <si>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</si>
  <si>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I.</t>
  </si>
  <si>
    <t>a</t>
  </si>
  <si>
    <t>b.</t>
  </si>
  <si>
    <t>c.</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</si>
  <si>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</si>
  <si>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</si>
  <si>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</si>
  <si>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</si>
  <si>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</si>
  <si>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</si>
  <si>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</si>
  <si>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</si>
  <si>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</si>
  <si>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</si>
  <si>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</si>
  <si>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</si>
  <si>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</si>
  <si>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</si>
  <si>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</si>
  <si>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</si>
  <si>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</si>
  <si>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t>b</t>
  </si>
  <si>
    <t>c</t>
  </si>
  <si>
    <t>GCC 5.7</t>
  </si>
  <si>
    <t>Contractors Responsibility</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</si>
  <si>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</si>
  <si>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</si>
  <si>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</si>
  <si>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</si>
  <si>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</si>
  <si>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</si>
  <si>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</si>
  <si>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</si>
  <si>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</si>
  <si>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</si>
  <si>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</si>
  <si>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</si>
  <si>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</si>
  <si>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</si>
  <si>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</si>
  <si>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</si>
  <si>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</si>
  <si>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NOTE: (In case of JV, all partners of the Joint Venture shall be MSEs to consdier its bid as bid from MSE, JV bidder with at least one non-MSE partner (whether lead or other partner)  shall not be eligible for the benefit available to the MSE bidders)</t>
  </si>
  <si>
    <t xml:space="preserve">2. We hereby  delare that we would not subcontract the erection portion of the contract without prior approval of the Employer.
</t>
  </si>
  <si>
    <t xml:space="preserve">A. Maximum value of Transmission &amp; Distribution (T&amp;D) works (including substation, transmission lines, distribution for all verticals), executed in any one financial year during the last 5 financial years taking into account the completed as well as the works in progress </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</si>
  <si>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</si>
  <si>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3.(d)</t>
  </si>
  <si>
    <t>ATTACHMENT-3 (QR)</t>
  </si>
  <si>
    <t>Bidder’s Name and Address :</t>
  </si>
  <si>
    <t>Name:</t>
  </si>
  <si>
    <t>Address:</t>
  </si>
  <si>
    <r>
      <t xml:space="preserve">Whether Bidder is MSE
</t>
    </r>
    <r>
      <rPr>
        <i/>
        <sz val="11"/>
        <rFont val="Book Antiqua"/>
        <family val="1"/>
      </rPr>
      <t>[Select from drop down menu]</t>
    </r>
    <r>
      <rPr>
        <sz val="11"/>
        <rFont val="Book Antiqua"/>
        <family val="1"/>
      </rPr>
      <t xml:space="preserve">
</t>
    </r>
  </si>
  <si>
    <r>
      <t xml:space="preserve">Specify type of Bidder
</t>
    </r>
    <r>
      <rPr>
        <i/>
        <sz val="11"/>
        <rFont val="Book Antiqua"/>
        <family val="1"/>
      </rPr>
      <t>[Select from drop down menu]</t>
    </r>
  </si>
  <si>
    <t>JOINT VENTURE (JV)</t>
  </si>
  <si>
    <t>Name and Address of Agent</t>
  </si>
  <si>
    <t>Purpose of Commission or Gratuity</t>
  </si>
  <si>
    <t>It is hereby agreed by and between the parties as under:</t>
  </si>
  <si>
    <t xml:space="preserve">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</si>
  <si>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</si>
  <si>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</si>
  <si>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 )</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</si>
  <si>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</si>
  <si>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</si>
  <si>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</si>
  <si>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</si>
  <si>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</si>
  <si>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</si>
  <si>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</si>
  <si>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</si>
  <si>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</si>
  <si>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</si>
  <si>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The Bidder/Contractor will not instigate third persons to commit offences outlined above or be an accessory to such offences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</si>
  <si>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</si>
  <si>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</si>
  <si>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</si>
  <si>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</si>
  <si>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</si>
  <si>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</si>
  <si>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</si>
  <si>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</si>
  <si>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(10)</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</si>
  <si>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</si>
  <si>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</si>
  <si>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</si>
  <si>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</si>
  <si>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</si>
  <si>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</si>
  <si>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The IEM will submit a written report to the Chairman-cum-Managing Director, POWERGRID within 8 to 10 weeks from the date of reference or intimation to him by POWERGRID and, should the occasion arise, submit proposals for correcting problematic situations</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</si>
  <si>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</si>
  <si>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</si>
  <si>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The word ‘IEM’ would include both singular and plural</t>
  </si>
  <si>
    <t>This Section shall be applicable for only those packages wherein the IEMs have been identified in Section – I : Invitation for Bids and/or Clause ITB 9.3 in Section – III: Bid Data Sheets of Conditions of Contract, Volume-I of the Bidding Documents</t>
  </si>
  <si>
    <t xml:space="preserve">This agreement is subject to Indian Law. Place of performance and jurisdiction is the establishment of POWERGRID. The Arbitration clause provided in the main tender document / contract shall not be applicable for any issue / dispute arising under Integrity Pact. </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</si>
  <si>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</si>
  <si>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</si>
  <si>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</si>
  <si>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</si>
  <si>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</si>
  <si>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</si>
  <si>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</si>
  <si>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</si>
  <si>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Integrity Pact is annexed separately herewith this Volume.</t>
  </si>
  <si>
    <t>SOLE BIDDER</t>
  </si>
  <si>
    <t>POWERGRID values full compliance with all relevant laws of the land, rules,  regulations, economic use of resources, and of fairness /  transparency in its relations with its Bidders/ Contractors."</t>
  </si>
  <si>
    <t xml:space="preserve">Details / write-up to engage the Locals sub-contractor/sub-vendor </t>
  </si>
  <si>
    <t>In line with ITB Clause 9.3 (e), we intend to supply following items which are to be manufactured within Arunachal Pradesh. 
We further  declare that  we would source material / services for atleast 30% of the Installation Price of Second /Services contract from within Arunachal Pradesh.</t>
  </si>
  <si>
    <t>(Declaration to source material/equipment and services from within Arunachal Pradesh)</t>
  </si>
  <si>
    <t xml:space="preserve">Hardware Fittings </t>
  </si>
  <si>
    <t>Raw Material</t>
  </si>
  <si>
    <t>EC Grade Aluminium Ingots, coefficient a =</t>
  </si>
  <si>
    <t>Electrolytic High Grade Zinc, coefficient b =</t>
  </si>
  <si>
    <t>Manufacture of Basic Metals, coefficient c=</t>
  </si>
  <si>
    <t xml:space="preserve">Wholesale Price Index Number for   `Manufacture of Basic Metals’(Group Item) (monthly)  (Base: 2011-12=100), as published by Office of Economic Advisor, Ministry of Commerce &amp; Industry(www.eaindustry.nic.in).
</t>
  </si>
  <si>
    <t>Labour, coefficient l =</t>
  </si>
  <si>
    <t>Coefficient  ‘a’ shall be between 0.35 to 0.45 and coefficient ‘b’ shall be between 0.04 to 0.06 and coefficient ‘c’ shall be between 0.18 to 0.22 and coefficient ‘l’ shall be between 0.13 to 0.17 and sum of Coefficients ‘a’, ‘b’, ‘c’ and ‘l’ shall be 0.80</t>
  </si>
  <si>
    <t>Conductor Accessories</t>
  </si>
  <si>
    <t>Mid Span Compression Joint for Conductor</t>
  </si>
  <si>
    <t>Coefficient  ‘a’ shall be between 0.63 to 0.67 and coefficient ‘l’ shall be between 0.13 to 0.17 and sum of Coefficients ‘a’ and ‘l’ shall be 0.80</t>
  </si>
  <si>
    <t>Repair Sleeve for Conductor</t>
  </si>
  <si>
    <t>Vibration damper for Conductor</t>
  </si>
  <si>
    <t>For Erection Price Component</t>
  </si>
  <si>
    <t>Installation Price Component {including civil works but excluding ‘supply &amp; placement of reinforcement steel’, ‘concreting’, survey, soil investigation and aviation signal for river crossing towers(if any)}</t>
  </si>
  <si>
    <t>HSD, coefficient a =</t>
  </si>
  <si>
    <t xml:space="preserve">Wholesale Price Index Number for ‘HSD’ (Individual commodity) (monthly) (Base: 2011-12=100) as published by
Office of Economic Advisor, Ministry of Commerce &amp; Industry 
 (www.eaindustry.nic.in).
</t>
  </si>
  <si>
    <t>L</t>
  </si>
  <si>
    <t>Coefficient  ‘a’ shall be between 0.20 to 0.24 and coefficient ‘l’ shall be between 0.56 to 0.60 and sum of Coefficients ‘a’ and ‘l’ shall be 0.80</t>
  </si>
  <si>
    <t xml:space="preserve">Supply &amp; Placement of Reinforcement Steel </t>
  </si>
  <si>
    <t>Manufacture of Basic Metals, coefficient b =</t>
  </si>
  <si>
    <t xml:space="preserve">Wholesale Price Index Number for ‘Manufacture of Basic Metals’ (Group Item) (monthly) (Base: 2011-12=100) as published by
Office of Economic Advisor, Ministry of Commerce &amp; Industry 
 (www.eaindustry.nic.in).
</t>
  </si>
  <si>
    <t>Coefficient  ‘a’ shall be between 0.09 to 0.11 and coefficient ‘b’ shall be between 0.63 to 0.67 and coefficient ‘l’ shall be between 0.04 to 0.06 and sum of Coefficients ‘a’, ’b’ and ‘l’ shall be 0.80</t>
  </si>
  <si>
    <t>For Concreting</t>
  </si>
  <si>
    <t>Manufacture of Cement, Lime &amp; Plaster, coefficient b =</t>
  </si>
  <si>
    <t xml:space="preserve">Wholesale Price Index Number for ‘Manufacture of Cement, Lime &amp; Plaster’ (Group Item)  (monthly) (Base: 2011-12=100) as published by
Office of Economic Advisor, Ministry of Commerce &amp; Industry 
 (www.eaindustry.nic.in).
</t>
  </si>
  <si>
    <t>Cutting, Shaping and finishing of stone, coefficient c =</t>
  </si>
  <si>
    <t xml:space="preserve">Wholesale Price Index Number for ‘Cutting, Shaping and finishing of stone’ (Group Item)  (monthly) (Base: 2011-12=100) as published by
Office of Economic Advisor, Ministry of Commerce &amp; Industry 
 (www.eaindustry.nic.in).
</t>
  </si>
  <si>
    <t>Coefficient  ‘a’ shall be between 0.18 to 0.22 and coefficient ‘b’ shall be between 0.25 to 0.35 and coefficient ‘c’ shall be between 0.18 to 0.22 and coefficient ‘l’ shall be between 0.09 to 0.11 and sum of Coefficients ‘a’, ’b’, 'c' and ‘l’ shall be 0.80</t>
  </si>
  <si>
    <t>B.1</t>
  </si>
  <si>
    <t>B.2</t>
  </si>
  <si>
    <t>C.</t>
  </si>
  <si>
    <t>5.  Our Balance Bid Capacity net of works under execution, calculated as per Clause ITB 23.2.1 (i.e. 3T-B), as on 1st date** of the Quarter in which First Envelope Bids are to be opened i.e. 01st</t>
  </si>
  <si>
    <t xml:space="preserve">[**1st day of the quarter in which the first envelope bids are opened  for e.g. If the actual date of opening of first envelope bids is 15th June 2016, the Balance bid capacity as on 01st April 2016 is to be declared)]
</t>
  </si>
  <si>
    <t>d)</t>
  </si>
  <si>
    <t>Flexible Copper Bond shall be on FIRM PRICE BASIS</t>
  </si>
  <si>
    <t>: Attachments:</t>
  </si>
  <si>
    <t>Instruction for printing &amp; submitting Integrity Pact</t>
  </si>
  <si>
    <t>For further details bidders may please refer ITB Clause 9.3 (o).</t>
  </si>
  <si>
    <t>Attachment-3 (QR Schedule) : Format attached in Volume-III of Bidding Documents.</t>
  </si>
  <si>
    <t>Attachment-3 (QR) is attached with this Volume.</t>
  </si>
  <si>
    <t xml:space="preserve">(c) </t>
  </si>
  <si>
    <t>Steel Blooms of size 150 mm x 150 mm, as published by IEEMA</t>
  </si>
  <si>
    <t>Line Materials</t>
  </si>
  <si>
    <t>B1.</t>
  </si>
  <si>
    <t>Wholesale Price Index Number for   `Manufacture of Basic Metals’(Group Item) (monthly)  (Base: 2011-12=100), as published by Office of Economic Advisor, Ministry of Commerce &amp; Industry(www.eaindustry.nic.in).</t>
  </si>
  <si>
    <t>Bundle Spacer for Conductor</t>
  </si>
  <si>
    <t>Firm</t>
  </si>
  <si>
    <t xml:space="preserve">Installation Price Component [including Civil Works but excluding ‘Supply &amp; Placement of Reinforcement Steel’, ‘Concreting’, Survey, Soil investigation and aviation signal for river crossing towers (if any)]  </t>
  </si>
  <si>
    <t>High Speed Diesel, coefficient a =</t>
  </si>
  <si>
    <t>Wholesale Price Index Number for `HSD’(Individual Commodity) (monthly)  (Base: 2011-12=100), as published by Office of Economic Advisor, Ministry of Commerce &amp; Industry(www.eaindustry.nic.in)</t>
  </si>
  <si>
    <t>Wholesale Price Index Number for `HSD’(Individual Commodity) (monthly)  (Base: 2011-12=100), as published by Office of Economic Advisor, Ministry of Commerce &amp; Industry(www.eaindustry.nic.in).</t>
  </si>
  <si>
    <t>Manufacture of cement, lime and plaster, coefficient b =</t>
  </si>
  <si>
    <t>Wholesale Price Index Number for `Manufacture of cement, lime and plaster’(Group Item) (monthly)  (Base: 2011-12=100), as published by Office of Economic Advisor, Ministry of Commerce &amp; Industry (www.eaindustry.nic.in).</t>
  </si>
  <si>
    <t>Cutting, shaping and finishing of stone, coefficient c =</t>
  </si>
  <si>
    <t xml:space="preserve">Wholesale Price Index Number for `Cutting, shaping and finishing of stone’(Group Item) (monthly) (Base: 2011-12=100), as published by Office of Economic Advisor, Ministry of Commerce &amp; Industry(www.eaindustry.nic.in). </t>
  </si>
  <si>
    <t>Indian field labour index – namely All India average consumer price index for Industrial Workers (monthly)  (Base: 2016= 100), as published by Labour Bureau, Shimla, Government of India (www.labourbureau.nic.in).</t>
  </si>
  <si>
    <t xml:space="preserve">Indian field labour index – namely All India average consumer price index for Industrial Workers (monthly)  (Base: 2016= 100), as published by Labour Bureau, Shimla, Government of India (www.labourbureau.nic.in).
(Base: 2001 = 100) (www.labourbureau.nic.in)
</t>
  </si>
  <si>
    <t xml:space="preserve">Indian field labour index – namely All India average consumer price index for Industrial Workers (monthly)  (Base: 2016= 100), as published by Labour Bureau, Shimla, Government of India (www.labourbureau.nic.in).
(Base: 2016 = 100) (www.labourbureau.nic.in)
</t>
  </si>
  <si>
    <t>(Subcontractors Proposed by the Bidder)</t>
  </si>
  <si>
    <t>Earthwire</t>
  </si>
  <si>
    <t>High Tensile Steel Galvanized Wire, coefficient a =</t>
  </si>
  <si>
    <t>Coefficient  ‘a’ shall be between 0.69 to 0.71 and coefficient ‘l’ shall be between 0.09 to 0.11 and sum of Coefficients ‘a’ and ‘l’ shall be 0.80</t>
  </si>
  <si>
    <t xml:space="preserve">CACMAI/ Nationally recognized published index </t>
  </si>
  <si>
    <t>B2.</t>
  </si>
  <si>
    <t>B4</t>
  </si>
  <si>
    <t>Earthwire Accessories</t>
  </si>
  <si>
    <t>Mid Span Compression Joint for Earthwire</t>
  </si>
  <si>
    <t>Manufacture of Basic Metals, coefficient c =</t>
  </si>
  <si>
    <t>Wholesale Price Index Number for `Manufacture of Basic Metals’(Group Item) (monthly)  (Base: 2011-12=100), as published by Office of Economic Advisor, Ministry of Commerce &amp; Industry(www.eaindustry.nic.in).</t>
  </si>
  <si>
    <t>Coefficient  ‘a’ shall be between 0.35 to 0.45 and coefficient ‘b’ shall be between 0.04 to 0.06 and coefficient ‘c’ shall be between 0.18 to 0.22 and coefficient ‘l’ shall be between 0.13 to 0.17 and sum of Coefficients ‘a’ , 'b' , 'c' and ‘l’ shall be 0.80</t>
  </si>
  <si>
    <t>4(a)</t>
  </si>
  <si>
    <t>4(b)</t>
  </si>
  <si>
    <t>Vibration Damper for Earthwire</t>
  </si>
  <si>
    <t>Coefficient ‘b’ shall be between 0.06 to 0.08 and coefficient ‘c’ shall be between 0.55 to 0.61 and coefficient ‘l’ shall be between 0.13 to 0.17 and sum of Coefficients 'b' , 'c' and ‘l’ shall be 0.80</t>
  </si>
  <si>
    <t>4(c)</t>
  </si>
  <si>
    <t xml:space="preserve">Suspension Clamp for Earthwire </t>
  </si>
  <si>
    <t>4(d)</t>
  </si>
  <si>
    <t>Tension Clamp for Earthwire</t>
  </si>
  <si>
    <t>6. Notwithstanding above, we also understand that the Bid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</si>
  <si>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(Compliance to the process related to the e-RA Terms &amp; Conditions and the Business Rules governing the e-RA)</t>
  </si>
  <si>
    <t>We confirm that:</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</si>
  <si>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</si>
  <si>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</si>
  <si>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</si>
  <si>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</si>
  <si>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</si>
  <si>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INR</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</si>
  <si>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</si>
  <si>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Attachment 1 Bid Security : To be submitted as per ITB Clause No. 13.</t>
  </si>
  <si>
    <t>Option for Interest Bearing Advance(s) (Initial Advance and/or Engineering Advance) and Information for E-payment, PF details and declaration regarding Micro/Small &amp; Medium Enterprises</t>
  </si>
  <si>
    <t>For Fabricated Pole Structures</t>
  </si>
  <si>
    <t>EC grade aluminium ingots, co-eifciant a =</t>
  </si>
  <si>
    <t>Monthly average of “Aluminum LME SELLER Settlement Price including Premium of Al Ingots and Customs duty converted in RS./MT” as published by IEEMA</t>
  </si>
  <si>
    <t>High Carbon Steel Rods , co-efficient b =</t>
  </si>
  <si>
    <t>High Grade Electrolytic Zinc, co-efficient c =</t>
  </si>
  <si>
    <t>High Tensile Galvanised Steel wire, co-efficient b =</t>
  </si>
  <si>
    <t>AL59 Conductor</t>
  </si>
  <si>
    <t>Compliance to the process related to the    e-RA Terms &amp; Conditions and the Business Rules governing the e-RA.</t>
  </si>
  <si>
    <t>Declaration by the Bidder regarding events encountered pursuant to ITB Clause 2.1</t>
  </si>
  <si>
    <t>Certification by the Bidder as per DoE Order in line with ITB Clause 2.1</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</si>
  <si>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</si>
  <si>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(Option for Interest Bearing Initial Advance(s) and Information for E-payment, PF details and declaration regarding Micro/Small &amp; Medium Enterprises)</t>
  </si>
  <si>
    <t>Interest Bearing Initial Advance(s)</t>
  </si>
  <si>
    <t>Supply Portion:</t>
  </si>
  <si>
    <t>Services Portion</t>
  </si>
  <si>
    <t>Bid Securing Declaration</t>
  </si>
  <si>
    <t xml:space="preserve">Not Applicable
</t>
  </si>
  <si>
    <t>D</t>
  </si>
  <si>
    <t>E</t>
  </si>
  <si>
    <t>Surge Arrester</t>
  </si>
  <si>
    <t>a)</t>
  </si>
  <si>
    <t>b)</t>
  </si>
  <si>
    <t>i</t>
  </si>
  <si>
    <t>ii</t>
  </si>
  <si>
    <t>iii</t>
  </si>
  <si>
    <t>iv</t>
  </si>
  <si>
    <t xml:space="preserve">Indian field labour index – namely All India average consumer price index for Industrial Workers (monthly)  (Base: 2016= 100), as published by Labour Bureau, Shimla, Government of India (www.labourbureau.nic.in).
</t>
  </si>
  <si>
    <t>Polymeric Compound a=</t>
  </si>
  <si>
    <t>Zinc b=</t>
  </si>
  <si>
    <t>Aluminum c=</t>
  </si>
  <si>
    <t>Cobalt d=</t>
  </si>
  <si>
    <t>Price of Polymeric Compound as published by IEEMA.</t>
  </si>
  <si>
    <t>Price of electrolytic high grade Zinc as published by IEEMA.</t>
  </si>
  <si>
    <t>LME average Settlement Price Including Premium for ingot as published by IEEMA.</t>
  </si>
  <si>
    <t>LMB Price of Cobalt, converted into Indian Rupees as published by IEEMA.</t>
  </si>
  <si>
    <t>The sum of the value of coefficients for raw materials: a+b+c+d=0.55 to 0.65 and sum of all the coefficients including labour shall be a+b+c+d+l=0.85.</t>
  </si>
  <si>
    <t>Name of Materials / Labour</t>
  </si>
  <si>
    <t>a=PVC Compound</t>
  </si>
  <si>
    <t>Published Price of Metal</t>
  </si>
  <si>
    <t>i) Aluminium per MT</t>
  </si>
  <si>
    <t>ii) Copper per MT</t>
  </si>
  <si>
    <t>c)</t>
  </si>
  <si>
    <t>Weight in MT of Metal per kM
(Size wise)</t>
  </si>
  <si>
    <t>iii)</t>
  </si>
  <si>
    <t xml:space="preserve">ii) </t>
  </si>
  <si>
    <t>iv)</t>
  </si>
  <si>
    <t>v)</t>
  </si>
  <si>
    <t>For PVC/XLPE Insulated Power and Control Cable</t>
  </si>
  <si>
    <t>Substation Structures</t>
  </si>
  <si>
    <t>Lattice Steel Structures &amp; Pipe Structures (including bolts &amp; nuts, washers &amp; foundation bolts)</t>
  </si>
  <si>
    <t>Raw Materials</t>
  </si>
  <si>
    <t>a=Structural steel</t>
  </si>
  <si>
    <t>b=Electrolytic Zinc</t>
  </si>
  <si>
    <t>Labour</t>
  </si>
  <si>
    <t>JPC Market Price (Retail) for average Price of Steel Angles of size 50 x 50 x 6 mm of all cities in Rs./MT as published by Joint Plant Committee(JPC).</t>
  </si>
  <si>
    <t>Transformer (excluding Insulating Oil) (ratings above 10MVA or voltage above 33kV up to 400kV)</t>
  </si>
  <si>
    <t>F</t>
  </si>
  <si>
    <t>Copper a=</t>
  </si>
  <si>
    <t>Electrical Lamination Steel b=</t>
  </si>
  <si>
    <t>Construction Steel c=</t>
  </si>
  <si>
    <t>Insulating Material d=</t>
  </si>
  <si>
    <t>Labour l=</t>
  </si>
  <si>
    <t>Price indices for copper wire rod, as published by IEEMA.</t>
  </si>
  <si>
    <t xml:space="preserve">Price of CRGO Electrical Steel Lamination as published by IEEMA. </t>
  </si>
  <si>
    <t>Average price of Steel Plates (10mm thick), as published by IEEMA</t>
  </si>
  <si>
    <t>Price of Insulating Materials , as published by IEEMA.</t>
  </si>
  <si>
    <t xml:space="preserve">Indian field labour index – namely All-India Average Consumer Price Index Numbers for Industrial Workers (monthly) (Base 2016=100), as published by Labour Bureau, Shimla, Government of India (http://labourbureaunew.gov.in)
</t>
  </si>
  <si>
    <t>G</t>
  </si>
  <si>
    <t>Insulating Oil e=</t>
  </si>
  <si>
    <t>Transformer Oil (TO):  Transformer oil conforming to IS:335-1993, supplied in drum(Ex-Refinery, Mumbai) as published by IEEMA.</t>
  </si>
  <si>
    <t>H</t>
  </si>
  <si>
    <t>Insulating oil for  Power Transformer:</t>
  </si>
  <si>
    <t>LT Transformer</t>
  </si>
  <si>
    <t>The sum of the value of coefficients for raw materials: a+b+c+d=0.65 to 0.73 and sum of all the coefficients including labour shall be a+b+c+d+l=0.85.</t>
  </si>
  <si>
    <t>a     =	Co-efficient of Copper, Value of which shall be between 0.16&amp; 0.20., b     =	Co-efficient of Electrical Lamination Steel, Value of which shall be between 0.19 &amp; 0.23, c     =	Co-efficient of Construction Steel, Value of which shall be between 0.10 &amp; 0.12, d     =	Co-efficient of Insulating material, Value of which shall be between 0.10 &amp; 0.12,
 l     =Co-efficient of Labour, Value of which shall be between 0.22 &amp; 0.26.
and the sum of a, b, c, d &amp; l shall be 0.85.</t>
  </si>
  <si>
    <t>Undertaking regarding submission of original/Hard copy part of the bid.</t>
  </si>
  <si>
    <t>GCC 40</t>
  </si>
  <si>
    <t>Concilaition</t>
  </si>
  <si>
    <t>D.</t>
  </si>
  <si>
    <t>Price indices for EC Grade Aluminium Ingots, as published by IEEMA</t>
  </si>
  <si>
    <t>Price indices for Electrolytic High Grade Zinc, as published by IEEMA</t>
  </si>
  <si>
    <t>Rigid Spacer</t>
  </si>
  <si>
    <t>Vibration Damper for Conductor</t>
  </si>
  <si>
    <t>Price indices for EC Grade Aluminium Ingots, as published by IEEMA.</t>
  </si>
  <si>
    <t>Price indices for Electrolytic High Grade Zinc, as published by IEEMA.</t>
  </si>
  <si>
    <t>Flexible Alumunium Bond</t>
  </si>
  <si>
    <t>2023-24</t>
  </si>
  <si>
    <t>2022-23</t>
  </si>
  <si>
    <t>2021-22</t>
  </si>
  <si>
    <t>2020-21</t>
  </si>
  <si>
    <t>2019-20</t>
  </si>
  <si>
    <t>2024-25</t>
  </si>
  <si>
    <t>2025-26</t>
  </si>
  <si>
    <t>2026-27</t>
  </si>
  <si>
    <t>2027-28</t>
  </si>
  <si>
    <t>2028-29</t>
  </si>
  <si>
    <t>Declaration by the bidder for ‘Code of Integrity for Public procurement’.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</si>
  <si>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</si>
  <si>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TL01</t>
  </si>
  <si>
    <t>Electrolytic High Grade Zinc, as published by IEEMA</t>
  </si>
  <si>
    <t>OPTION-A</t>
  </si>
  <si>
    <t>Declaration by the bidder for ‘Acknowledgement and Acceptance of Supplier Code of Conduct’.</t>
  </si>
  <si>
    <t>Affidavit of Self certification regarding Domestic Value Addition in Iron &amp;Steel Products in line with DMI&amp;SP policy</t>
  </si>
  <si>
    <t>Attachments 3(JV),  4,  4(A),  4(B),  5, 5(A), 5(B), 6, 7,  9,  10, 11, 12, 13, 15, 16, 17, 19 and Bid Form for 1st Envelope are included here.</t>
  </si>
  <si>
    <t xml:space="preserve">Attachment 14 Integrity Pact : To be submitted as per ITB Clause No. 9.3(o) and as per the proforma provided in Volume-III of the bidding document. </t>
  </si>
  <si>
    <t xml:space="preserve">Attachment 18 Safety Pact : To be submitted as per ITB Clause No. 9.3(s) and as per the proforma provided in  Volume-III of the bidding document. </t>
  </si>
  <si>
    <t xml:space="preserve">Attachment-20 to 30: To be submitted as per the proforma provided in  Volume-III of the bidding document.  </t>
  </si>
  <si>
    <t>C.1</t>
  </si>
  <si>
    <t>4(e)</t>
  </si>
  <si>
    <t>4(f)</t>
  </si>
  <si>
    <t>5(b)</t>
  </si>
  <si>
    <t>5(c)</t>
  </si>
  <si>
    <t>5(d)</t>
  </si>
  <si>
    <t>ORIGINAL</t>
  </si>
  <si>
    <t>B3</t>
  </si>
  <si>
    <t>Spacer Damper</t>
  </si>
  <si>
    <t>Conductor</t>
  </si>
  <si>
    <t>Bid Form 1st Envelope</t>
  </si>
  <si>
    <t xml:space="preserve">VOID </t>
  </si>
  <si>
    <t>Affidavit of Self certification regarding Local Content in line with PPP-MII order and MoP Order, if applicable</t>
  </si>
  <si>
    <t>Transmission Line Package TL01 associated with Diversion of 765 kV D/C Dharamjaygarh-Jabalpur Ckt# I &amp; II Transmission line coming in submergence area of proposed construction of Raghavpur Multipurpose Project in the state of MP by Narmada Valley Development Authority (NVDA)</t>
  </si>
  <si>
    <t xml:space="preserve">CC/NT/W-TW/DOM/A02/26/07514 </t>
  </si>
  <si>
    <t xml:space="preserve">Period in months from the effective date of contract for Transmission Line Package TL01 associated with Diversion of 765 kV D/C Dharamjaygarh-Jabalpur Ckt# I &amp; II Transmission line coming in submergence area of proposed construction of Raghavpur Multipurpose Project in the state of MP by Narmada Valley Development Authority (NVDA)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</si>
</sst>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m/d/yy;@"/>
  </numFmts>
  <fonts count="87">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11"/>
      <name val="Arial"/>
      <family val="2"/>
    </font>
    <font>
      <b/>
      <i/>
      <sz val="11"/>
      <name val="Book Antiqua"/>
      <family val="1"/>
    </font>
    <font>
      <sz val="11"/>
      <color indexed="8"/>
      <name val="Calibri"/>
      <family val="2"/>
    </font>
    <font>
      <i/>
      <sz val="12"/>
      <color indexed="8"/>
      <name val="Book Antiqua"/>
      <family val="1"/>
    </font>
    <font>
      <b/>
      <i/>
      <sz val="12"/>
      <color indexed="8"/>
      <name val="Book Antiqua"/>
      <family val="1"/>
    </font>
    <font>
      <b/>
      <u/>
      <sz val="12"/>
      <name val="Book Antiqua"/>
      <family val="1"/>
    </font>
    <font>
      <i/>
      <sz val="14"/>
      <name val="Book Antiqua"/>
      <family val="1"/>
    </font>
    <font>
      <b/>
      <u/>
      <sz val="14"/>
      <name val="Book Antiqua"/>
      <family val="1"/>
    </font>
    <font>
      <u/>
      <sz val="10"/>
      <color theme="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2"/>
      <color rgb="FFFF0000"/>
      <name val="Book Antiqua"/>
      <family val="1"/>
    </font>
    <font>
      <sz val="11"/>
      <color rgb="FFFF0000"/>
      <name val="Book Antiqua"/>
      <family val="1"/>
    </font>
    <font>
      <i/>
      <sz val="12"/>
      <color rgb="FFFF0000"/>
      <name val="Book Antiqua"/>
      <family val="1"/>
    </font>
    <font>
      <sz val="12"/>
      <color rgb="FF0000FF"/>
      <name val="Book Antiqua"/>
      <family val="1"/>
    </font>
    <font>
      <sz val="14"/>
      <color rgb="FFFF0000"/>
      <name val="Book Antiqua"/>
      <family val="1"/>
    </font>
    <font>
      <sz val="8"/>
      <color rgb="FF000000"/>
      <name val="Tahoma"/>
      <family val="2"/>
    </font>
    <font>
      <i/>
      <sz val="11"/>
      <color rgb="FFFF0000"/>
      <name val="Book Antiqua"/>
      <family val="1"/>
    </font>
    <font>
      <b/>
      <sz val="11"/>
      <color theme="1"/>
      <name val="Book Antiqua"/>
      <family val="1"/>
    </font>
    <font>
      <b/>
      <sz val="14"/>
      <color rgb="FFFF0000"/>
      <name val="Arial"/>
      <family val="2"/>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
      <patternFill patternType="solid">
        <fgColor rgb="FFFFFF00"/>
        <bgColor indexed="64"/>
      </patternFill>
    </fill>
  </fills>
  <borders count="5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s>
  <cellStyleXfs count="44">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4" fontId="13" fillId="0" borderId="0" applyFont="0" applyFill="0" applyBorder="0" applyAlignment="0" applyProtection="0"/>
    <xf numFmtId="164" fontId="1" fillId="0" borderId="0" applyFont="0" applyFill="0" applyBorder="0" applyAlignment="0" applyProtection="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72" fillId="0" borderId="0" applyNumberFormat="0" applyFill="0" applyBorder="0" applyAlignment="0" applyProtection="0"/>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3" fillId="0" borderId="0"/>
    <xf numFmtId="0" fontId="1" fillId="0" borderId="0"/>
    <xf numFmtId="0" fontId="13" fillId="0" borderId="0"/>
    <xf numFmtId="0" fontId="1" fillId="0" borderId="0"/>
    <xf numFmtId="0" fontId="8" fillId="0" borderId="0"/>
    <xf numFmtId="0" fontId="13" fillId="0" borderId="0"/>
    <xf numFmtId="0" fontId="13" fillId="0" borderId="0"/>
    <xf numFmtId="0" fontId="66" fillId="0" borderId="0"/>
    <xf numFmtId="0" fontId="1" fillId="0" borderId="0"/>
    <xf numFmtId="0" fontId="51" fillId="0" borderId="0"/>
    <xf numFmtId="0" fontId="8" fillId="0" borderId="0"/>
    <xf numFmtId="0" fontId="1"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1131">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35" applyAlignment="1">
      <alignment vertical="center"/>
    </xf>
    <xf numFmtId="0" fontId="8" fillId="0" borderId="0" xfId="39" applyAlignment="1" applyProtection="1">
      <alignment vertical="center"/>
      <protection hidden="1"/>
    </xf>
    <xf numFmtId="0" fontId="8" fillId="0" borderId="0" xfId="39" applyAlignment="1" applyProtection="1">
      <alignment horizontal="left" vertical="center" indent="1"/>
      <protection hidden="1"/>
    </xf>
    <xf numFmtId="0" fontId="9" fillId="0" borderId="0" xfId="39" applyFont="1" applyAlignment="1" applyProtection="1">
      <alignment vertical="center"/>
      <protection hidden="1"/>
    </xf>
    <xf numFmtId="0" fontId="9" fillId="0" borderId="0" xfId="0" applyFont="1" applyAlignment="1">
      <alignment vertical="center"/>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8" fillId="0" borderId="0" xfId="39"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35"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9"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8" xfId="0" applyFont="1" applyBorder="1" applyAlignment="1" applyProtection="1">
      <alignment horizontal="justify" vertical="center" wrapText="1"/>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8" fillId="0" borderId="0" xfId="0" applyNumberFormat="1" applyFont="1" applyAlignment="1" applyProtection="1">
      <alignment horizontal="center" vertical="center"/>
      <protection hidden="1"/>
    </xf>
    <xf numFmtId="0" fontId="8" fillId="0" borderId="0" xfId="35"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3"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2" fontId="8" fillId="0" borderId="0" xfId="0" applyNumberFormat="1" applyFont="1" applyAlignment="1" applyProtection="1">
      <alignment horizontal="center" vertical="top"/>
      <protection hidden="1"/>
    </xf>
    <xf numFmtId="172"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7" fillId="0" borderId="0" xfId="0" applyFont="1" applyAlignment="1" applyProtection="1">
      <alignment horizontal="justify" vertical="top"/>
      <protection hidden="1"/>
    </xf>
    <xf numFmtId="172"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indent="2"/>
      <protection hidden="1"/>
    </xf>
    <xf numFmtId="172"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2" borderId="6" xfId="0" applyFont="1" applyFill="1" applyBorder="1" applyAlignment="1" applyProtection="1">
      <alignment vertical="center" wrapText="1"/>
      <protection locked="0"/>
    </xf>
    <xf numFmtId="0" fontId="9" fillId="0" borderId="12" xfId="0" applyFont="1" applyBorder="1" applyAlignment="1" applyProtection="1">
      <alignment vertical="center"/>
      <protection hidden="1"/>
    </xf>
    <xf numFmtId="0" fontId="8" fillId="2" borderId="8" xfId="0" applyFont="1" applyFill="1" applyBorder="1" applyAlignment="1" applyProtection="1">
      <alignment vertical="center" wrapText="1"/>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9" fillId="0" borderId="0" xfId="38" applyFont="1" applyAlignment="1" applyProtection="1">
      <alignment vertical="center"/>
      <protection hidden="1"/>
    </xf>
    <xf numFmtId="0" fontId="29" fillId="0" borderId="0" xfId="38" applyFont="1" applyProtection="1">
      <protection hidden="1"/>
    </xf>
    <xf numFmtId="0" fontId="13" fillId="0" borderId="0" xfId="38" applyProtection="1">
      <protection hidden="1"/>
    </xf>
    <xf numFmtId="0" fontId="4" fillId="0" borderId="0" xfId="38" applyFont="1" applyAlignment="1" applyProtection="1">
      <alignment vertical="center"/>
      <protection hidden="1"/>
    </xf>
    <xf numFmtId="0" fontId="4" fillId="0" borderId="4" xfId="38" applyFont="1" applyBorder="1" applyAlignment="1" applyProtection="1">
      <alignment vertical="center"/>
      <protection hidden="1"/>
    </xf>
    <xf numFmtId="0" fontId="13" fillId="0" borderId="0" xfId="38" applyAlignment="1" applyProtection="1">
      <alignment vertical="center"/>
      <protection hidden="1"/>
    </xf>
    <xf numFmtId="0" fontId="31" fillId="0" borderId="0" xfId="38" applyFont="1" applyAlignment="1" applyProtection="1">
      <alignment vertical="center"/>
      <protection hidden="1"/>
    </xf>
    <xf numFmtId="0" fontId="4" fillId="0" borderId="15" xfId="38" applyFont="1" applyBorder="1" applyAlignment="1" applyProtection="1">
      <alignment vertical="center"/>
      <protection hidden="1"/>
    </xf>
    <xf numFmtId="0" fontId="24" fillId="0" borderId="0" xfId="38"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2" fillId="0" borderId="0" xfId="38" applyFont="1" applyAlignment="1" applyProtection="1">
      <alignment vertical="center"/>
      <protection hidden="1"/>
    </xf>
    <xf numFmtId="0" fontId="33" fillId="0" borderId="0" xfId="38" applyFont="1"/>
    <xf numFmtId="0" fontId="32" fillId="0" borderId="0" xfId="38" applyFont="1" applyProtection="1">
      <protection hidden="1"/>
    </xf>
    <xf numFmtId="0" fontId="33" fillId="0" borderId="0" xfId="38" applyFont="1" applyProtection="1">
      <protection hidden="1"/>
    </xf>
    <xf numFmtId="0" fontId="9" fillId="0" borderId="0" xfId="0" applyFont="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2" borderId="7" xfId="0" applyFont="1" applyFill="1" applyBorder="1" applyAlignment="1" applyProtection="1">
      <alignment vertical="center"/>
      <protection locked="0"/>
    </xf>
    <xf numFmtId="0" fontId="8" fillId="0" borderId="12"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4" fillId="2" borderId="6" xfId="0" applyFont="1" applyFill="1" applyBorder="1" applyAlignment="1" applyProtection="1">
      <alignment horizontal="center" vertical="top" wrapText="1"/>
      <protection locked="0"/>
    </xf>
    <xf numFmtId="0" fontId="8" fillId="0" borderId="0" xfId="0" applyFont="1" applyProtection="1">
      <protection hidden="1"/>
    </xf>
    <xf numFmtId="0" fontId="9" fillId="0" borderId="0" xfId="39" applyFont="1" applyAlignment="1" applyProtection="1">
      <alignment vertical="top"/>
      <protection hidden="1"/>
    </xf>
    <xf numFmtId="0" fontId="8" fillId="0" borderId="0" xfId="39" applyAlignment="1" applyProtection="1">
      <alignment horizontal="left" vertical="center" indent="2"/>
      <protection hidden="1"/>
    </xf>
    <xf numFmtId="0" fontId="4" fillId="0" borderId="0" xfId="0" applyFont="1" applyAlignment="1" applyProtection="1">
      <alignment horizontal="center" vertical="center"/>
      <protection hidden="1"/>
    </xf>
    <xf numFmtId="0" fontId="8" fillId="2" borderId="6" xfId="0" applyFont="1" applyFill="1" applyBorder="1" applyAlignment="1" applyProtection="1">
      <alignment horizontal="left" vertical="center"/>
      <protection locked="0"/>
    </xf>
    <xf numFmtId="0" fontId="10" fillId="0" borderId="0" xfId="0" applyFont="1" applyAlignment="1" applyProtection="1">
      <alignment vertical="center" wrapText="1"/>
      <protection hidden="1"/>
    </xf>
    <xf numFmtId="0" fontId="8" fillId="0" borderId="12"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12"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4" fillId="2" borderId="6" xfId="0" applyFont="1" applyFill="1" applyBorder="1" applyAlignment="1" applyProtection="1">
      <alignment horizontal="left" vertical="center" indent="4"/>
      <protection locked="0"/>
    </xf>
    <xf numFmtId="0" fontId="9" fillId="0" borderId="0" xfId="39" applyFont="1" applyAlignment="1" applyProtection="1">
      <alignment horizontal="left" vertical="center"/>
      <protection hidden="1"/>
    </xf>
    <xf numFmtId="0" fontId="8" fillId="0" borderId="26" xfId="0" applyFont="1" applyBorder="1" applyAlignment="1" applyProtection="1">
      <alignment horizontal="left" vertical="center"/>
      <protection hidden="1"/>
    </xf>
    <xf numFmtId="0" fontId="8" fillId="0" borderId="0" xfId="35"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35"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3"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39"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8" fillId="0" borderId="15" xfId="0" applyFont="1" applyBorder="1" applyAlignment="1" applyProtection="1">
      <alignment vertical="center"/>
      <protection hidden="1"/>
    </xf>
    <xf numFmtId="0" fontId="8" fillId="0" borderId="0" xfId="39" applyAlignment="1" applyProtection="1">
      <alignment vertical="top"/>
      <protection hidden="1"/>
    </xf>
    <xf numFmtId="0" fontId="9" fillId="0" borderId="0" xfId="35" applyFont="1" applyAlignment="1" applyProtection="1">
      <alignment horizontal="left" vertical="center" indent="5"/>
      <protection hidden="1"/>
    </xf>
    <xf numFmtId="0" fontId="8" fillId="0" borderId="0" xfId="39" applyAlignment="1" applyProtection="1">
      <alignment horizontal="left" vertical="center" indent="5"/>
      <protection hidden="1"/>
    </xf>
    <xf numFmtId="0" fontId="8" fillId="0" borderId="6" xfId="0" applyFont="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5" fillId="0" borderId="0" xfId="0" applyFont="1" applyProtection="1">
      <protection hidden="1"/>
    </xf>
    <xf numFmtId="0" fontId="24" fillId="2" borderId="6" xfId="0" applyFont="1" applyFill="1" applyBorder="1" applyAlignment="1" applyProtection="1">
      <alignment horizontal="right" vertical="center" wrapText="1"/>
      <protection locked="0"/>
    </xf>
    <xf numFmtId="0" fontId="13" fillId="0" borderId="0" xfId="37" applyAlignment="1" applyProtection="1">
      <alignment vertical="center"/>
      <protection hidden="1"/>
    </xf>
    <xf numFmtId="0" fontId="13" fillId="0" borderId="0" xfId="37" applyProtection="1">
      <protection hidden="1"/>
    </xf>
    <xf numFmtId="0" fontId="35" fillId="0" borderId="0" xfId="0" applyFont="1" applyAlignment="1" applyProtection="1">
      <alignment vertical="center"/>
      <protection hidden="1"/>
    </xf>
    <xf numFmtId="0" fontId="8"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47"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4" fillId="0" borderId="0" xfId="0" applyFont="1" applyAlignment="1" applyProtection="1">
      <alignment horizontal="left" vertical="center"/>
      <protection hidden="1"/>
    </xf>
    <xf numFmtId="173" fontId="9" fillId="0" borderId="0" xfId="0" applyNumberFormat="1" applyFont="1" applyAlignment="1">
      <alignment horizontal="left" vertical="center" indent="1"/>
    </xf>
    <xf numFmtId="173" fontId="9" fillId="0" borderId="0" xfId="0" applyNumberFormat="1" applyFont="1" applyAlignment="1" applyProtection="1">
      <alignment horizontal="left" vertical="center"/>
      <protection hidden="1"/>
    </xf>
    <xf numFmtId="0" fontId="8" fillId="2" borderId="19" xfId="0" applyFont="1" applyFill="1" applyBorder="1" applyAlignment="1" applyProtection="1">
      <alignment horizontal="left" vertical="center" wrapText="1"/>
      <protection locked="0"/>
    </xf>
    <xf numFmtId="0" fontId="8" fillId="2" borderId="20"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50" fillId="0" borderId="0" xfId="0" applyFont="1" applyAlignment="1" applyProtection="1">
      <alignment horizontal="right" vertical="center" wrapText="1"/>
      <protection hidden="1"/>
    </xf>
    <xf numFmtId="0" fontId="9" fillId="0" borderId="0" xfId="0" applyFont="1" applyAlignment="1" applyProtection="1">
      <alignment horizontal="center" vertical="center" wrapText="1"/>
      <protection hidden="1"/>
    </xf>
    <xf numFmtId="0" fontId="8" fillId="0" borderId="16" xfId="0" applyFont="1" applyBorder="1" applyAlignment="1" applyProtection="1">
      <alignment horizontal="justify" vertical="center" wrapText="1"/>
      <protection hidden="1"/>
    </xf>
    <xf numFmtId="2" fontId="8" fillId="2" borderId="6" xfId="0" applyNumberFormat="1" applyFont="1" applyFill="1" applyBorder="1" applyAlignment="1" applyProtection="1">
      <alignment horizontal="center" vertical="center" wrapText="1"/>
      <protection locked="0"/>
    </xf>
    <xf numFmtId="0" fontId="45" fillId="0" borderId="0" xfId="0" applyFont="1" applyAlignment="1" applyProtection="1">
      <alignment vertical="center"/>
      <protection locked="0"/>
    </xf>
    <xf numFmtId="0" fontId="45" fillId="0" borderId="0" xfId="0" applyFont="1" applyAlignment="1" applyProtection="1">
      <alignment vertical="center" wrapText="1"/>
      <protection hidden="1"/>
    </xf>
    <xf numFmtId="0" fontId="45" fillId="0" borderId="0" xfId="0" applyFont="1" applyAlignment="1" applyProtection="1">
      <alignment vertical="center"/>
      <protection hidden="1"/>
    </xf>
    <xf numFmtId="14" fontId="6" fillId="0" borderId="0" xfId="0" applyNumberFormat="1" applyFont="1" applyAlignment="1" applyProtection="1">
      <alignment vertical="center" wrapText="1"/>
      <protection hidden="1"/>
    </xf>
    <xf numFmtId="0" fontId="6" fillId="0" borderId="0" xfId="0" applyFont="1" applyAlignment="1" applyProtection="1">
      <alignment vertical="top" wrapText="1"/>
      <protection hidden="1"/>
    </xf>
    <xf numFmtId="0" fontId="51"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8" fillId="0" borderId="16" xfId="0" applyFont="1" applyBorder="1" applyAlignment="1" applyProtection="1">
      <alignment horizontal="left" vertical="center" wrapText="1" indent="2"/>
      <protection hidden="1"/>
    </xf>
    <xf numFmtId="0" fontId="51" fillId="0" borderId="0" xfId="0" applyFont="1" applyProtection="1">
      <protection locked="0"/>
    </xf>
    <xf numFmtId="0" fontId="13" fillId="0" borderId="0" xfId="37" applyAlignment="1" applyProtection="1">
      <alignment horizontal="left" vertical="center"/>
      <protection hidden="1"/>
    </xf>
    <xf numFmtId="0" fontId="13" fillId="0" borderId="0" xfId="37" applyAlignment="1" applyProtection="1">
      <alignment horizontal="center" vertical="center"/>
      <protection hidden="1"/>
    </xf>
    <xf numFmtId="0" fontId="13" fillId="0" borderId="0" xfId="37" applyAlignment="1" applyProtection="1">
      <alignment horizontal="left"/>
      <protection hidden="1"/>
    </xf>
    <xf numFmtId="0" fontId="13" fillId="0" borderId="0" xfId="37" applyAlignment="1" applyProtection="1">
      <alignment horizontal="center"/>
      <protection hidden="1"/>
    </xf>
    <xf numFmtId="0" fontId="13" fillId="0" borderId="0" xfId="40" applyAlignment="1" applyProtection="1">
      <alignment horizontal="center"/>
      <protection hidden="1"/>
    </xf>
    <xf numFmtId="0" fontId="13" fillId="0" borderId="0" xfId="40" applyProtection="1">
      <protection hidden="1"/>
    </xf>
    <xf numFmtId="0" fontId="8" fillId="0" borderId="0" xfId="0" applyFont="1" applyAlignment="1" applyProtection="1">
      <alignment vertical="center" wrapText="1"/>
      <protection locked="0" hidden="1"/>
    </xf>
    <xf numFmtId="0" fontId="53" fillId="0" borderId="0" xfId="0" applyFont="1" applyAlignment="1" applyProtection="1">
      <alignment vertical="center"/>
      <protection hidden="1"/>
    </xf>
    <xf numFmtId="0" fontId="53" fillId="0" borderId="0" xfId="0" applyFont="1" applyProtection="1">
      <protection hidden="1"/>
    </xf>
    <xf numFmtId="0" fontId="54" fillId="0" borderId="0" xfId="0" applyFont="1" applyAlignment="1" applyProtection="1">
      <alignment vertical="center"/>
      <protection hidden="1"/>
    </xf>
    <xf numFmtId="0" fontId="55" fillId="0" borderId="0" xfId="0" applyFont="1" applyAlignment="1" applyProtection="1">
      <alignment vertical="center"/>
      <protection hidden="1"/>
    </xf>
    <xf numFmtId="0" fontId="56" fillId="0" borderId="0" xfId="35" applyFont="1" applyAlignment="1" applyProtection="1">
      <alignment vertical="center"/>
      <protection hidden="1"/>
    </xf>
    <xf numFmtId="0" fontId="56" fillId="0" borderId="0" xfId="39" applyFont="1" applyAlignment="1" applyProtection="1">
      <alignment vertical="center"/>
      <protection hidden="1"/>
    </xf>
    <xf numFmtId="0" fontId="53" fillId="0" borderId="0" xfId="0" applyFont="1" applyAlignment="1" applyProtection="1">
      <alignment horizontal="justify" vertical="center"/>
      <protection hidden="1"/>
    </xf>
    <xf numFmtId="0" fontId="56" fillId="0" borderId="0" xfId="35" applyFont="1" applyAlignment="1" applyProtection="1">
      <alignment horizontal="justify" vertical="center"/>
      <protection hidden="1"/>
    </xf>
    <xf numFmtId="0" fontId="56" fillId="0" borderId="0" xfId="39" applyFont="1" applyAlignment="1" applyProtection="1">
      <alignment horizontal="justify" vertical="center"/>
      <protection hidden="1"/>
    </xf>
    <xf numFmtId="0" fontId="53" fillId="0" borderId="0" xfId="0" applyFont="1" applyAlignment="1" applyProtection="1">
      <alignment horizontal="justify"/>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4" applyFont="1" applyAlignment="1" applyProtection="1">
      <alignment horizontal="center" vertical="center"/>
      <protection hidden="1"/>
    </xf>
    <xf numFmtId="0" fontId="24" fillId="0" borderId="0" xfId="34" applyFont="1" applyProtection="1">
      <protection hidden="1"/>
    </xf>
    <xf numFmtId="0" fontId="6" fillId="0" borderId="0" xfId="35" applyFont="1" applyAlignment="1" applyProtection="1">
      <alignment vertical="center"/>
      <protection hidden="1"/>
    </xf>
    <xf numFmtId="0" fontId="6" fillId="0" borderId="0" xfId="39" applyFont="1" applyAlignment="1" applyProtection="1">
      <alignment vertical="center"/>
      <protection hidden="1"/>
    </xf>
    <xf numFmtId="0" fontId="24" fillId="0" borderId="0" xfId="34" applyFont="1" applyAlignment="1" applyProtection="1">
      <alignment horizontal="center"/>
      <protection hidden="1"/>
    </xf>
    <xf numFmtId="0" fontId="6" fillId="0" borderId="0" xfId="0" applyFont="1" applyAlignment="1" applyProtection="1">
      <alignment vertical="center" wrapText="1"/>
      <protection hidden="1"/>
    </xf>
    <xf numFmtId="0" fontId="57" fillId="0" borderId="0" xfId="0" applyFont="1" applyAlignment="1" applyProtection="1">
      <alignment horizontal="center" vertical="center"/>
      <protection hidden="1"/>
    </xf>
    <xf numFmtId="0" fontId="24" fillId="0" borderId="0" xfId="34" applyFont="1" applyAlignment="1" applyProtection="1">
      <alignment vertical="center"/>
      <protection hidden="1"/>
    </xf>
    <xf numFmtId="0" fontId="59" fillId="0" borderId="0" xfId="0" applyFont="1"/>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2"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39"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3"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31" xfId="0" applyFont="1" applyFill="1" applyBorder="1" applyAlignment="1" applyProtection="1">
      <alignment horizontal="left" vertical="center" wrapText="1"/>
      <protection locked="0"/>
    </xf>
    <xf numFmtId="0" fontId="8" fillId="2" borderId="0" xfId="0" applyFont="1" applyFill="1" applyAlignment="1" applyProtection="1">
      <alignment vertical="center" wrapText="1"/>
      <protection locked="0"/>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73" fillId="0" borderId="0" xfId="0" applyFont="1" applyAlignment="1" applyProtection="1">
      <alignment vertical="center" wrapText="1"/>
      <protection hidden="1"/>
    </xf>
    <xf numFmtId="0" fontId="74"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0" fontId="24" fillId="0" borderId="0" xfId="0" applyFont="1" applyAlignment="1" applyProtection="1">
      <alignment horizontal="left" vertical="center"/>
      <protection hidden="1"/>
    </xf>
    <xf numFmtId="0" fontId="75" fillId="0" borderId="0" xfId="0" applyFont="1" applyAlignment="1" applyProtection="1">
      <alignment horizontal="justify" vertical="top"/>
      <protection hidden="1"/>
    </xf>
    <xf numFmtId="0" fontId="61" fillId="0" borderId="0" xfId="38" applyFont="1" applyProtection="1">
      <protection hidden="1"/>
    </xf>
    <xf numFmtId="0" fontId="62" fillId="0" borderId="5" xfId="38" applyFont="1" applyBorder="1" applyAlignment="1" applyProtection="1">
      <alignment horizontal="center" vertical="center"/>
      <protection hidden="1"/>
    </xf>
    <xf numFmtId="0" fontId="62" fillId="0" borderId="5" xfId="38" applyFont="1" applyBorder="1" applyAlignment="1" applyProtection="1">
      <alignment horizontal="center" vertical="top"/>
      <protection hidden="1"/>
    </xf>
    <xf numFmtId="0" fontId="62" fillId="0" borderId="26" xfId="38" applyFont="1" applyBorder="1" applyAlignment="1" applyProtection="1">
      <alignment horizontal="center" vertical="top"/>
      <protection hidden="1"/>
    </xf>
    <xf numFmtId="0" fontId="76" fillId="7" borderId="12" xfId="38" applyFont="1" applyFill="1" applyBorder="1" applyAlignment="1" applyProtection="1">
      <alignment horizontal="center" vertical="top"/>
      <protection hidden="1"/>
    </xf>
    <xf numFmtId="0" fontId="8" fillId="0" borderId="0" xfId="38" applyFont="1" applyAlignment="1" applyProtection="1">
      <alignment vertical="center"/>
      <protection hidden="1"/>
    </xf>
    <xf numFmtId="0" fontId="4" fillId="0" borderId="22" xfId="24" quotePrefix="1" applyFont="1" applyBorder="1" applyAlignment="1" applyProtection="1">
      <alignment horizontal="center" vertical="top"/>
      <protection hidden="1"/>
    </xf>
    <xf numFmtId="0" fontId="4" fillId="0" borderId="32" xfId="24" quotePrefix="1" applyFont="1" applyBorder="1" applyAlignment="1" applyProtection="1">
      <alignment horizontal="center" vertical="top"/>
      <protection hidden="1"/>
    </xf>
    <xf numFmtId="0" fontId="4" fillId="0" borderId="0" xfId="24" applyFont="1" applyProtection="1">
      <protection hidden="1"/>
    </xf>
    <xf numFmtId="0" fontId="1" fillId="0" borderId="0" xfId="24" applyFont="1" applyProtection="1">
      <protection hidden="1"/>
    </xf>
    <xf numFmtId="0" fontId="8" fillId="0" borderId="10" xfId="0" applyFont="1" applyBorder="1" applyAlignment="1" applyProtection="1">
      <alignment vertical="center"/>
      <protection hidden="1"/>
    </xf>
    <xf numFmtId="0" fontId="77" fillId="0" borderId="0" xfId="0" applyFont="1" applyAlignment="1" applyProtection="1">
      <alignment vertical="center"/>
      <protection hidden="1"/>
    </xf>
    <xf numFmtId="0" fontId="9" fillId="0" borderId="4" xfId="28" applyFont="1" applyBorder="1" applyAlignment="1" applyProtection="1">
      <alignment vertical="center"/>
      <protection hidden="1"/>
    </xf>
    <xf numFmtId="0" fontId="8" fillId="0" borderId="4" xfId="28" applyFont="1" applyBorder="1" applyAlignment="1" applyProtection="1">
      <alignment vertical="center"/>
      <protection hidden="1"/>
    </xf>
    <xf numFmtId="0" fontId="9" fillId="0" borderId="4" xfId="28" applyFont="1" applyBorder="1" applyAlignment="1" applyProtection="1">
      <alignment horizontal="right"/>
      <protection hidden="1"/>
    </xf>
    <xf numFmtId="0" fontId="1" fillId="0" borderId="0" xfId="28" applyAlignment="1" applyProtection="1">
      <alignment vertical="center"/>
      <protection hidden="1"/>
    </xf>
    <xf numFmtId="0" fontId="1" fillId="0" borderId="0" xfId="28" applyProtection="1">
      <protection hidden="1"/>
    </xf>
    <xf numFmtId="0" fontId="8" fillId="0" borderId="0" xfId="28" applyFont="1" applyAlignment="1" applyProtection="1">
      <alignment vertical="center"/>
      <protection hidden="1"/>
    </xf>
    <xf numFmtId="0" fontId="38" fillId="0" borderId="0" xfId="28" applyFont="1" applyAlignment="1" applyProtection="1">
      <alignment horizontal="center"/>
      <protection hidden="1"/>
    </xf>
    <xf numFmtId="0" fontId="2" fillId="0" borderId="0" xfId="28" applyFont="1" applyAlignment="1" applyProtection="1">
      <alignment vertical="center"/>
      <protection hidden="1"/>
    </xf>
    <xf numFmtId="0" fontId="11" fillId="0" borderId="0" xfId="28" applyFont="1" applyAlignment="1" applyProtection="1">
      <alignment vertical="center"/>
      <protection hidden="1"/>
    </xf>
    <xf numFmtId="0" fontId="9" fillId="0" borderId="0" xfId="28" applyFont="1" applyAlignment="1" applyProtection="1">
      <alignment horizontal="center" vertical="center"/>
      <protection hidden="1"/>
    </xf>
    <xf numFmtId="0" fontId="3" fillId="0" borderId="0" xfId="28" applyFont="1" applyAlignment="1" applyProtection="1">
      <alignment vertical="center"/>
      <protection hidden="1"/>
    </xf>
    <xf numFmtId="0" fontId="8" fillId="0" borderId="0" xfId="28" applyFont="1" applyAlignment="1" applyProtection="1">
      <alignment horizontal="justify" vertical="center"/>
      <protection hidden="1"/>
    </xf>
    <xf numFmtId="0" fontId="9" fillId="0" borderId="0" xfId="28" applyFont="1" applyAlignment="1" applyProtection="1">
      <alignment vertical="center"/>
      <protection hidden="1"/>
    </xf>
    <xf numFmtId="0" fontId="4" fillId="0" borderId="0" xfId="28" applyFont="1" applyAlignment="1" applyProtection="1">
      <alignment vertical="center"/>
      <protection hidden="1"/>
    </xf>
    <xf numFmtId="0" fontId="8" fillId="0" borderId="6" xfId="28" applyFont="1" applyBorder="1" applyAlignment="1" applyProtection="1">
      <alignment horizontal="center" vertical="center" wrapText="1"/>
      <protection hidden="1"/>
    </xf>
    <xf numFmtId="0" fontId="8" fillId="8" borderId="6" xfId="28" applyFont="1" applyFill="1" applyBorder="1" applyAlignment="1" applyProtection="1">
      <alignment horizontal="center" vertical="top" wrapText="1"/>
      <protection locked="0"/>
    </xf>
    <xf numFmtId="0" fontId="8" fillId="2" borderId="6" xfId="28" applyFont="1" applyFill="1" applyBorder="1" applyAlignment="1" applyProtection="1">
      <alignment vertical="top" wrapText="1"/>
      <protection locked="0"/>
    </xf>
    <xf numFmtId="0" fontId="8" fillId="2" borderId="6" xfId="28" applyFont="1" applyFill="1" applyBorder="1" applyAlignment="1" applyProtection="1">
      <alignment horizontal="left" vertical="top" wrapText="1"/>
      <protection locked="0"/>
    </xf>
    <xf numFmtId="0" fontId="8" fillId="0" borderId="0" xfId="28" applyFont="1" applyAlignment="1">
      <alignment horizontal="center" vertical="top" wrapText="1"/>
    </xf>
    <xf numFmtId="0" fontId="8" fillId="0" borderId="0" xfId="28" applyFont="1" applyAlignment="1">
      <alignment vertical="top" wrapText="1"/>
    </xf>
    <xf numFmtId="0" fontId="8" fillId="0" borderId="0" xfId="28" applyFont="1" applyAlignment="1">
      <alignment horizontal="left" vertical="top" wrapText="1"/>
    </xf>
    <xf numFmtId="0" fontId="8" fillId="0" borderId="0" xfId="28" applyFont="1" applyAlignment="1" applyProtection="1">
      <alignment horizontal="center" vertical="top" wrapText="1"/>
      <protection locked="0"/>
    </xf>
    <xf numFmtId="0" fontId="8" fillId="0" borderId="0" xfId="28" applyFont="1" applyAlignment="1" applyProtection="1">
      <alignment vertical="top" wrapText="1"/>
      <protection locked="0"/>
    </xf>
    <xf numFmtId="0" fontId="8" fillId="0" borderId="0" xfId="28" applyFont="1" applyAlignment="1" applyProtection="1">
      <alignment horizontal="left" vertical="top" wrapText="1"/>
      <protection locked="0"/>
    </xf>
    <xf numFmtId="0" fontId="9" fillId="0" borderId="0" xfId="28" applyFont="1" applyAlignment="1" applyProtection="1">
      <alignment horizontal="right" vertical="center" indent="1"/>
      <protection hidden="1"/>
    </xf>
    <xf numFmtId="0" fontId="9" fillId="0" borderId="0" xfId="28" applyFont="1" applyAlignment="1" applyProtection="1">
      <alignment horizontal="left" vertical="center"/>
      <protection hidden="1"/>
    </xf>
    <xf numFmtId="173" fontId="9" fillId="0" borderId="0" xfId="28" applyNumberFormat="1" applyFont="1" applyAlignment="1" applyProtection="1">
      <alignment horizontal="left" vertical="center" indent="1"/>
      <protection hidden="1"/>
    </xf>
    <xf numFmtId="0" fontId="9" fillId="0" borderId="0" xfId="28" applyFont="1" applyAlignment="1" applyProtection="1">
      <alignment horizontal="left" vertical="center" wrapText="1" indent="1"/>
      <protection hidden="1"/>
    </xf>
    <xf numFmtId="0" fontId="8" fillId="0" borderId="0" xfId="28" applyFont="1" applyAlignment="1" applyProtection="1">
      <alignment horizontal="left" vertical="center" indent="1"/>
      <protection hidden="1"/>
    </xf>
    <xf numFmtId="0" fontId="8" fillId="0" borderId="6" xfId="28" applyFont="1" applyBorder="1" applyAlignment="1" applyProtection="1">
      <alignment horizontal="center" vertical="top" wrapText="1"/>
      <protection hidden="1"/>
    </xf>
    <xf numFmtId="0" fontId="8" fillId="2" borderId="6" xfId="28" applyFont="1" applyFill="1" applyBorder="1" applyAlignment="1" applyProtection="1">
      <alignment horizontal="left" vertical="top" wrapText="1"/>
      <protection hidden="1"/>
    </xf>
    <xf numFmtId="0" fontId="9" fillId="0" borderId="0" xfId="28" applyFont="1" applyAlignment="1" applyProtection="1">
      <alignment horizontal="center" vertical="center" wrapText="1"/>
      <protection hidden="1"/>
    </xf>
    <xf numFmtId="0" fontId="8" fillId="0" borderId="0" xfId="28" applyFont="1" applyAlignment="1" applyProtection="1">
      <alignment vertical="top"/>
      <protection hidden="1"/>
    </xf>
    <xf numFmtId="0" fontId="1" fillId="2" borderId="6" xfId="0" applyFont="1" applyFill="1" applyBorder="1" applyAlignment="1" applyProtection="1">
      <alignment horizontal="center" vertical="center" wrapText="1"/>
      <protection locked="0"/>
    </xf>
    <xf numFmtId="14" fontId="1" fillId="2" borderId="6" xfId="0" applyNumberFormat="1" applyFont="1" applyFill="1" applyBorder="1" applyAlignment="1" applyProtection="1">
      <alignment horizontal="center" vertical="center" wrapText="1"/>
      <protection locked="0"/>
    </xf>
    <xf numFmtId="2" fontId="8" fillId="0" borderId="6" xfId="0" applyNumberFormat="1" applyFont="1" applyBorder="1" applyAlignment="1">
      <alignment horizontal="center" vertical="center" wrapText="1"/>
    </xf>
    <xf numFmtId="0" fontId="64" fillId="0" borderId="6" xfId="28" applyFont="1" applyBorder="1" applyAlignment="1" applyProtection="1">
      <alignment horizontal="center" vertical="center" wrapText="1"/>
      <protection hidden="1"/>
    </xf>
    <xf numFmtId="0" fontId="63" fillId="0" borderId="7" xfId="28" applyFont="1" applyBorder="1" applyAlignment="1" applyProtection="1">
      <alignment horizontal="center" vertical="top" wrapText="1"/>
      <protection hidden="1"/>
    </xf>
    <xf numFmtId="0" fontId="63" fillId="2" borderId="7" xfId="28" applyFont="1" applyFill="1" applyBorder="1" applyAlignment="1" applyProtection="1">
      <alignment vertical="top" wrapText="1"/>
      <protection locked="0" hidden="1"/>
    </xf>
    <xf numFmtId="0" fontId="63" fillId="0" borderId="19" xfId="28" applyFont="1" applyBorder="1" applyAlignment="1" applyProtection="1">
      <alignment horizontal="center" vertical="top" wrapText="1"/>
      <protection hidden="1"/>
    </xf>
    <xf numFmtId="0" fontId="63" fillId="2" borderId="19" xfId="28" applyFont="1" applyFill="1" applyBorder="1" applyAlignment="1" applyProtection="1">
      <alignment vertical="top" wrapText="1"/>
      <protection locked="0" hidden="1"/>
    </xf>
    <xf numFmtId="0" fontId="63" fillId="0" borderId="20" xfId="28" applyFont="1" applyBorder="1" applyAlignment="1" applyProtection="1">
      <alignment horizontal="center" vertical="top" wrapText="1"/>
      <protection hidden="1"/>
    </xf>
    <xf numFmtId="0" fontId="63" fillId="2" borderId="20" xfId="28" applyFont="1" applyFill="1" applyBorder="1" applyAlignment="1" applyProtection="1">
      <alignment vertical="top" wrapText="1"/>
      <protection locked="0" hidden="1"/>
    </xf>
    <xf numFmtId="0" fontId="7" fillId="0" borderId="6" xfId="28" applyFont="1" applyBorder="1" applyAlignment="1" applyProtection="1">
      <alignment horizontal="center" vertical="center" wrapText="1"/>
      <protection hidden="1"/>
    </xf>
    <xf numFmtId="0" fontId="7" fillId="2" borderId="0" xfId="34" applyFont="1" applyFill="1" applyAlignment="1" applyProtection="1">
      <alignment horizontal="center" vertical="center"/>
      <protection locked="0" hidden="1"/>
    </xf>
    <xf numFmtId="0" fontId="4" fillId="0" borderId="3" xfId="28" applyFont="1" applyBorder="1" applyAlignment="1" applyProtection="1">
      <alignment vertical="top"/>
      <protection hidden="1"/>
    </xf>
    <xf numFmtId="0" fontId="7" fillId="0" borderId="9" xfId="28" applyFont="1" applyBorder="1" applyAlignment="1" applyProtection="1">
      <alignment horizontal="right" vertical="top"/>
      <protection hidden="1"/>
    </xf>
    <xf numFmtId="0" fontId="4" fillId="0" borderId="13" xfId="28" applyFont="1" applyBorder="1" applyAlignment="1" applyProtection="1">
      <alignment vertical="center"/>
      <protection hidden="1"/>
    </xf>
    <xf numFmtId="0" fontId="4" fillId="0" borderId="10" xfId="28" applyFont="1" applyBorder="1" applyAlignment="1" applyProtection="1">
      <alignment vertical="center"/>
      <protection hidden="1"/>
    </xf>
    <xf numFmtId="0" fontId="4" fillId="0" borderId="13" xfId="28"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9" fillId="0" borderId="13" xfId="39"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7" fillId="0" borderId="0" xfId="28" applyFont="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0" fontId="0" fillId="0" borderId="13" xfId="0" applyBorder="1"/>
    <xf numFmtId="0" fontId="0" fillId="0" borderId="10" xfId="0" applyBorder="1"/>
    <xf numFmtId="0" fontId="0" fillId="0" borderId="14" xfId="0" applyBorder="1"/>
    <xf numFmtId="0" fontId="0" fillId="0" borderId="4" xfId="0" applyBorder="1"/>
    <xf numFmtId="0" fontId="0" fillId="0" borderId="11" xfId="0" applyBorder="1"/>
    <xf numFmtId="0" fontId="7" fillId="7" borderId="6" xfId="0" applyFont="1" applyFill="1" applyBorder="1" applyAlignment="1" applyProtection="1">
      <alignment horizontal="center" vertical="center"/>
      <protection hidden="1"/>
    </xf>
    <xf numFmtId="0" fontId="9" fillId="7" borderId="6" xfId="0" applyFont="1" applyFill="1" applyBorder="1" applyAlignment="1" applyProtection="1">
      <alignment horizontal="center" vertical="center" wrapText="1"/>
      <protection hidden="1"/>
    </xf>
    <xf numFmtId="0" fontId="9" fillId="7" borderId="6" xfId="0" applyFont="1" applyFill="1" applyBorder="1" applyAlignment="1" applyProtection="1">
      <alignment horizontal="left" vertical="center" wrapText="1"/>
      <protection hidden="1"/>
    </xf>
    <xf numFmtId="0" fontId="8" fillId="0" borderId="12" xfId="0" applyFont="1" applyBorder="1" applyAlignment="1" applyProtection="1">
      <alignment horizontal="center" vertical="center" wrapText="1"/>
      <protection hidden="1"/>
    </xf>
    <xf numFmtId="0" fontId="1" fillId="2" borderId="0" xfId="0" applyFont="1" applyFill="1" applyAlignment="1" applyProtection="1">
      <alignment horizontal="center" vertical="center" wrapText="1"/>
      <protection locked="0"/>
    </xf>
    <xf numFmtId="14" fontId="1" fillId="2" borderId="0" xfId="0" applyNumberFormat="1" applyFont="1" applyFill="1" applyAlignment="1" applyProtection="1">
      <alignment horizontal="center" vertical="center" wrapText="1"/>
      <protection locked="0"/>
    </xf>
    <xf numFmtId="0" fontId="63" fillId="4" borderId="0" xfId="33" applyFont="1" applyFill="1" applyAlignment="1" applyProtection="1">
      <alignment vertical="center"/>
      <protection hidden="1"/>
    </xf>
    <xf numFmtId="0" fontId="63" fillId="4" borderId="0" xfId="33" applyFont="1" applyFill="1" applyProtection="1">
      <protection hidden="1"/>
    </xf>
    <xf numFmtId="0" fontId="36" fillId="9" borderId="0" xfId="0" applyFont="1" applyFill="1" applyAlignment="1" applyProtection="1">
      <alignment vertical="center"/>
      <protection hidden="1"/>
    </xf>
    <xf numFmtId="0" fontId="8" fillId="2" borderId="8" xfId="0" applyFont="1" applyFill="1" applyBorder="1" applyAlignment="1" applyProtection="1">
      <alignment vertical="top" wrapText="1"/>
      <protection locked="0"/>
    </xf>
    <xf numFmtId="0" fontId="8" fillId="2" borderId="6" xfId="0" applyFont="1" applyFill="1" applyBorder="1" applyAlignment="1" applyProtection="1">
      <alignment vertical="top" wrapText="1"/>
      <protection locked="0"/>
    </xf>
    <xf numFmtId="0" fontId="46" fillId="0" borderId="0" xfId="0" applyFont="1" applyAlignment="1">
      <alignment horizontal="justify" vertical="center"/>
    </xf>
    <xf numFmtId="0" fontId="44" fillId="0" borderId="0" xfId="0" applyFont="1" applyAlignment="1">
      <alignment horizontal="justify" vertical="center"/>
    </xf>
    <xf numFmtId="0" fontId="9" fillId="0" borderId="0" xfId="0" applyFont="1" applyAlignment="1" applyProtection="1">
      <alignment vertical="top"/>
      <protection hidden="1"/>
    </xf>
    <xf numFmtId="0" fontId="4" fillId="0" borderId="33" xfId="28" applyFont="1" applyBorder="1" applyAlignment="1" applyProtection="1">
      <alignment horizontal="left" vertical="center" wrapText="1"/>
      <protection hidden="1"/>
    </xf>
    <xf numFmtId="0" fontId="4" fillId="0" borderId="15" xfId="28" applyFont="1" applyBorder="1" applyAlignment="1" applyProtection="1">
      <alignment horizontal="left" vertical="center" wrapText="1"/>
      <protection hidden="1"/>
    </xf>
    <xf numFmtId="0" fontId="7" fillId="0" borderId="4" xfId="28" applyFont="1" applyBorder="1" applyAlignment="1" applyProtection="1">
      <alignment vertical="center"/>
      <protection hidden="1"/>
    </xf>
    <xf numFmtId="0" fontId="4" fillId="0" borderId="4" xfId="28" applyFont="1" applyBorder="1" applyProtection="1">
      <protection hidden="1"/>
    </xf>
    <xf numFmtId="0" fontId="7" fillId="0" borderId="4" xfId="28" applyFont="1" applyBorder="1" applyAlignment="1" applyProtection="1">
      <alignment horizontal="right"/>
      <protection hidden="1"/>
    </xf>
    <xf numFmtId="0" fontId="4" fillId="0" borderId="0" xfId="28" applyFont="1" applyProtection="1">
      <protection hidden="1"/>
    </xf>
    <xf numFmtId="0" fontId="7" fillId="0" borderId="0" xfId="28" applyFont="1" applyAlignment="1" applyProtection="1">
      <alignment vertical="center"/>
      <protection hidden="1"/>
    </xf>
    <xf numFmtId="0" fontId="7" fillId="0" borderId="0" xfId="28" applyFont="1" applyAlignment="1" applyProtection="1">
      <alignment horizontal="left" vertical="center"/>
      <protection hidden="1"/>
    </xf>
    <xf numFmtId="0" fontId="7" fillId="0" borderId="0" xfId="35" applyFont="1" applyAlignment="1" applyProtection="1">
      <alignment horizontal="left" vertical="center" indent="1"/>
      <protection hidden="1"/>
    </xf>
    <xf numFmtId="0" fontId="4" fillId="0" borderId="0" xfId="28" applyFont="1" applyAlignment="1" applyProtection="1">
      <alignment horizontal="left" vertical="center"/>
      <protection hidden="1"/>
    </xf>
    <xf numFmtId="0" fontId="4" fillId="0" borderId="0" xfId="35" applyFont="1" applyAlignment="1" applyProtection="1">
      <alignment horizontal="left" vertical="center" indent="1"/>
      <protection hidden="1"/>
    </xf>
    <xf numFmtId="0" fontId="4" fillId="0" borderId="0" xfId="28" applyFont="1" applyAlignment="1" applyProtection="1">
      <alignment horizontal="right"/>
      <protection hidden="1"/>
    </xf>
    <xf numFmtId="0" fontId="4" fillId="0" borderId="0" xfId="28" applyFont="1" applyAlignment="1" applyProtection="1">
      <alignment horizontal="left" wrapText="1"/>
      <protection hidden="1"/>
    </xf>
    <xf numFmtId="0" fontId="4" fillId="0" borderId="0" xfId="28" applyFont="1" applyAlignment="1" applyProtection="1">
      <alignment vertical="top"/>
      <protection hidden="1"/>
    </xf>
    <xf numFmtId="0" fontId="7" fillId="0" borderId="0" xfId="28" applyFont="1" applyAlignment="1" applyProtection="1">
      <alignment horizontal="left" vertical="top" indent="5"/>
      <protection hidden="1"/>
    </xf>
    <xf numFmtId="0" fontId="4" fillId="0" borderId="0" xfId="28" applyFont="1" applyAlignment="1" applyProtection="1">
      <alignment horizontal="left" vertical="top" indent="5"/>
      <protection hidden="1"/>
    </xf>
    <xf numFmtId="49" fontId="7" fillId="0" borderId="0" xfId="28" applyNumberFormat="1" applyFont="1" applyAlignment="1" applyProtection="1">
      <alignment horizontal="right" vertical="top" indent="1"/>
      <protection hidden="1"/>
    </xf>
    <xf numFmtId="0" fontId="7" fillId="0" borderId="0" xfId="28" applyFont="1" applyAlignment="1" applyProtection="1">
      <alignment vertical="top"/>
      <protection hidden="1"/>
    </xf>
    <xf numFmtId="0" fontId="7" fillId="0" borderId="0" xfId="28" applyFont="1" applyProtection="1">
      <protection hidden="1"/>
    </xf>
    <xf numFmtId="0" fontId="4" fillId="0" borderId="6" xfId="28" applyFont="1" applyBorder="1" applyAlignment="1" applyProtection="1">
      <alignment horizontal="center" vertical="top"/>
      <protection hidden="1"/>
    </xf>
    <xf numFmtId="0" fontId="4" fillId="0" borderId="6" xfId="28" applyFont="1" applyBorder="1" applyAlignment="1" applyProtection="1">
      <alignment horizontal="center"/>
      <protection hidden="1"/>
    </xf>
    <xf numFmtId="0" fontId="4" fillId="0" borderId="6" xfId="28" applyFont="1" applyBorder="1" applyAlignment="1" applyProtection="1">
      <alignment vertical="top"/>
      <protection hidden="1"/>
    </xf>
    <xf numFmtId="0" fontId="4" fillId="0" borderId="12" xfId="28" applyFont="1" applyBorder="1" applyAlignment="1" applyProtection="1">
      <alignment vertical="top"/>
      <protection hidden="1"/>
    </xf>
    <xf numFmtId="0" fontId="4" fillId="0" borderId="9" xfId="28" applyFont="1" applyBorder="1" applyAlignment="1" applyProtection="1">
      <alignment vertical="top"/>
      <protection hidden="1"/>
    </xf>
    <xf numFmtId="0" fontId="4" fillId="0" borderId="6" xfId="28" applyFont="1" applyBorder="1" applyProtection="1">
      <protection hidden="1"/>
    </xf>
    <xf numFmtId="0" fontId="4" fillId="0" borderId="9" xfId="28" applyFont="1" applyBorder="1" applyProtection="1">
      <protection hidden="1"/>
    </xf>
    <xf numFmtId="172" fontId="7" fillId="0" borderId="0" xfId="28" applyNumberFormat="1" applyFont="1" applyAlignment="1" applyProtection="1">
      <alignment horizontal="right" vertical="center" wrapText="1"/>
      <protection hidden="1"/>
    </xf>
    <xf numFmtId="49" fontId="7" fillId="0" borderId="0" xfId="28" applyNumberFormat="1" applyFont="1" applyAlignment="1" applyProtection="1">
      <alignment horizontal="right" vertical="top"/>
      <protection hidden="1"/>
    </xf>
    <xf numFmtId="0" fontId="60" fillId="0" borderId="0" xfId="28" applyFont="1" applyAlignment="1" applyProtection="1">
      <alignment horizontal="right" vertical="top"/>
      <protection hidden="1"/>
    </xf>
    <xf numFmtId="0" fontId="52" fillId="0" borderId="0" xfId="28" applyFont="1" applyAlignment="1" applyProtection="1">
      <alignment horizontal="right" vertical="top"/>
      <protection hidden="1"/>
    </xf>
    <xf numFmtId="0" fontId="4" fillId="0" borderId="0" xfId="28" applyFont="1" applyAlignment="1" applyProtection="1">
      <alignment horizontal="right" vertical="top"/>
      <protection hidden="1"/>
    </xf>
    <xf numFmtId="0" fontId="4" fillId="0" borderId="33" xfId="28" applyFont="1" applyBorder="1" applyAlignment="1" applyProtection="1">
      <alignment vertical="top"/>
      <protection hidden="1"/>
    </xf>
    <xf numFmtId="0" fontId="4" fillId="0" borderId="0" xfId="28" applyFont="1" applyAlignment="1" applyProtection="1">
      <alignment horizontal="center" vertical="top"/>
      <protection hidden="1"/>
    </xf>
    <xf numFmtId="0" fontId="4" fillId="0" borderId="13" xfId="28" applyFont="1" applyBorder="1" applyAlignment="1" applyProtection="1">
      <alignment vertical="top"/>
      <protection hidden="1"/>
    </xf>
    <xf numFmtId="0" fontId="4" fillId="0" borderId="33" xfId="28" applyFont="1" applyBorder="1" applyAlignment="1" applyProtection="1">
      <alignment horizontal="left" vertical="top" indent="5"/>
      <protection hidden="1"/>
    </xf>
    <xf numFmtId="0" fontId="4" fillId="0" borderId="13" xfId="28" applyFont="1" applyBorder="1" applyAlignment="1" applyProtection="1">
      <alignment horizontal="left" vertical="center" indent="5"/>
      <protection hidden="1"/>
    </xf>
    <xf numFmtId="0" fontId="4" fillId="0" borderId="17" xfId="28" applyFont="1" applyBorder="1" applyAlignment="1" applyProtection="1">
      <alignment horizontal="left" vertical="top" indent="5"/>
      <protection hidden="1"/>
    </xf>
    <xf numFmtId="0" fontId="4" fillId="0" borderId="0" xfId="28" applyFont="1" applyAlignment="1" applyProtection="1">
      <alignment horizontal="right" vertical="center"/>
      <protection hidden="1"/>
    </xf>
    <xf numFmtId="0" fontId="4" fillId="0" borderId="4" xfId="28" applyFont="1" applyBorder="1" applyAlignment="1" applyProtection="1">
      <alignment vertical="top"/>
      <protection hidden="1"/>
    </xf>
    <xf numFmtId="0" fontId="4" fillId="0" borderId="4" xfId="28" applyFont="1" applyBorder="1" applyAlignment="1" applyProtection="1">
      <alignment horizontal="right" vertical="center"/>
      <protection hidden="1"/>
    </xf>
    <xf numFmtId="0" fontId="4" fillId="0" borderId="17" xfId="28" applyFont="1" applyBorder="1" applyAlignment="1" applyProtection="1">
      <alignment horizontal="right" vertical="top"/>
      <protection hidden="1"/>
    </xf>
    <xf numFmtId="0" fontId="4" fillId="2" borderId="33" xfId="28" applyFont="1" applyFill="1" applyBorder="1" applyAlignment="1" applyProtection="1">
      <alignment vertical="center" wrapText="1"/>
      <protection hidden="1"/>
    </xf>
    <xf numFmtId="0" fontId="4" fillId="2" borderId="15" xfId="28" applyFont="1" applyFill="1" applyBorder="1" applyAlignment="1" applyProtection="1">
      <alignment vertical="center" wrapText="1"/>
      <protection hidden="1"/>
    </xf>
    <xf numFmtId="0" fontId="4" fillId="2" borderId="34" xfId="28" applyFont="1" applyFill="1" applyBorder="1" applyAlignment="1" applyProtection="1">
      <alignment vertical="center" wrapText="1"/>
      <protection hidden="1"/>
    </xf>
    <xf numFmtId="0" fontId="4" fillId="2" borderId="13" xfId="28" applyFont="1" applyFill="1" applyBorder="1" applyAlignment="1" applyProtection="1">
      <alignment vertical="center" wrapText="1"/>
      <protection hidden="1"/>
    </xf>
    <xf numFmtId="0" fontId="4" fillId="2" borderId="0" xfId="28" applyFont="1" applyFill="1" applyAlignment="1" applyProtection="1">
      <alignment vertical="center" wrapText="1"/>
      <protection hidden="1"/>
    </xf>
    <xf numFmtId="0" fontId="4" fillId="2" borderId="10" xfId="28" applyFont="1" applyFill="1" applyBorder="1" applyAlignment="1" applyProtection="1">
      <alignment vertical="center" wrapText="1"/>
      <protection hidden="1"/>
    </xf>
    <xf numFmtId="0" fontId="4" fillId="0" borderId="0" xfId="28" applyFont="1" applyAlignment="1" applyProtection="1">
      <alignment vertical="top" wrapText="1"/>
      <protection hidden="1"/>
    </xf>
    <xf numFmtId="0" fontId="4" fillId="0" borderId="0" xfId="28" applyFont="1" applyAlignment="1" applyProtection="1">
      <alignment horizontal="left" vertical="top" wrapText="1"/>
      <protection hidden="1"/>
    </xf>
    <xf numFmtId="0" fontId="4" fillId="0" borderId="4" xfId="28" applyFont="1" applyBorder="1" applyAlignment="1" applyProtection="1">
      <alignment horizontal="left" vertical="top" wrapText="1"/>
      <protection hidden="1"/>
    </xf>
    <xf numFmtId="0" fontId="4" fillId="0" borderId="8" xfId="28" applyFont="1" applyBorder="1" applyAlignment="1" applyProtection="1">
      <alignment horizontal="left" vertical="top" indent="5"/>
      <protection hidden="1"/>
    </xf>
    <xf numFmtId="0" fontId="4" fillId="0" borderId="0" xfId="28" applyFont="1" applyAlignment="1" applyProtection="1">
      <alignment horizontal="left" vertical="center" wrapText="1"/>
      <protection hidden="1"/>
    </xf>
    <xf numFmtId="0" fontId="4" fillId="0" borderId="17" xfId="28" applyFont="1" applyBorder="1" applyAlignment="1" applyProtection="1">
      <alignment horizontal="center" vertical="top"/>
      <protection hidden="1"/>
    </xf>
    <xf numFmtId="0" fontId="7" fillId="0" borderId="0" xfId="28" applyFont="1" applyAlignment="1" applyProtection="1">
      <alignment horizontal="right" vertical="center"/>
      <protection hidden="1"/>
    </xf>
    <xf numFmtId="0" fontId="67" fillId="0" borderId="0" xfId="28" applyFont="1" applyAlignment="1" applyProtection="1">
      <alignment horizontal="justify" vertical="top" wrapText="1"/>
      <protection hidden="1"/>
    </xf>
    <xf numFmtId="0" fontId="52" fillId="0" borderId="0" xfId="28" applyFont="1" applyAlignment="1" applyProtection="1">
      <alignment vertical="top"/>
      <protection hidden="1"/>
    </xf>
    <xf numFmtId="0" fontId="8" fillId="0" borderId="0" xfId="28" applyFont="1" applyAlignment="1" applyProtection="1">
      <alignment horizontal="right" vertical="top"/>
      <protection hidden="1"/>
    </xf>
    <xf numFmtId="0" fontId="70" fillId="0" borderId="0" xfId="28" applyFont="1" applyAlignment="1" applyProtection="1">
      <alignment horizontal="left" vertical="top" wrapText="1"/>
      <protection hidden="1"/>
    </xf>
    <xf numFmtId="0" fontId="8" fillId="0" borderId="0" xfId="28" applyFont="1" applyProtection="1">
      <protection hidden="1"/>
    </xf>
    <xf numFmtId="0" fontId="70" fillId="0" borderId="0" xfId="28" applyFont="1" applyAlignment="1" applyProtection="1">
      <alignment horizontal="justify" vertical="top" wrapText="1"/>
      <protection hidden="1"/>
    </xf>
    <xf numFmtId="0" fontId="52" fillId="0" borderId="0" xfId="28" applyFont="1" applyAlignment="1">
      <alignment horizontal="left" wrapText="1"/>
    </xf>
    <xf numFmtId="172" fontId="7" fillId="0" borderId="0" xfId="28" applyNumberFormat="1" applyFont="1" applyAlignment="1" applyProtection="1">
      <alignment horizontal="right" vertical="top"/>
      <protection hidden="1"/>
    </xf>
    <xf numFmtId="0" fontId="7" fillId="0" borderId="6" xfId="28" applyFont="1" applyBorder="1" applyAlignment="1" applyProtection="1">
      <alignment horizontal="center" vertical="center"/>
      <protection hidden="1"/>
    </xf>
    <xf numFmtId="0" fontId="7" fillId="0" borderId="33" xfId="28" applyFont="1" applyBorder="1" applyAlignment="1" applyProtection="1">
      <alignment horizontal="justify" vertical="center" wrapText="1"/>
      <protection hidden="1"/>
    </xf>
    <xf numFmtId="0" fontId="7" fillId="0" borderId="34" xfId="28" applyFont="1" applyBorder="1" applyAlignment="1" applyProtection="1">
      <alignment horizontal="justify" vertical="center" wrapText="1"/>
      <protection hidden="1"/>
    </xf>
    <xf numFmtId="0" fontId="7" fillId="0" borderId="13" xfId="28" applyFont="1" applyBorder="1" applyAlignment="1" applyProtection="1">
      <alignment horizontal="center" vertical="center" wrapText="1"/>
      <protection hidden="1"/>
    </xf>
    <xf numFmtId="0" fontId="7" fillId="0" borderId="10" xfId="28" applyFont="1" applyBorder="1" applyAlignment="1" applyProtection="1">
      <alignment horizontal="center" vertical="center" wrapText="1"/>
      <protection hidden="1"/>
    </xf>
    <xf numFmtId="0" fontId="4" fillId="0" borderId="6" xfId="28" applyFont="1" applyBorder="1" applyAlignment="1" applyProtection="1">
      <alignment horizontal="right" vertical="top"/>
      <protection hidden="1"/>
    </xf>
    <xf numFmtId="0" fontId="4" fillId="2" borderId="8" xfId="28" applyFont="1" applyFill="1" applyBorder="1" applyAlignment="1" applyProtection="1">
      <alignment horizontal="center" vertical="center" wrapText="1"/>
      <protection locked="0"/>
    </xf>
    <xf numFmtId="0" fontId="4" fillId="0" borderId="15" xfId="28" applyFont="1" applyBorder="1" applyAlignment="1" applyProtection="1">
      <alignment vertical="center" wrapText="1"/>
      <protection hidden="1"/>
    </xf>
    <xf numFmtId="0" fontId="4" fillId="0" borderId="34" xfId="28" applyFont="1" applyBorder="1" applyAlignment="1" applyProtection="1">
      <alignment vertical="center" wrapText="1"/>
      <protection hidden="1"/>
    </xf>
    <xf numFmtId="0" fontId="4" fillId="2" borderId="35" xfId="28" applyFont="1" applyFill="1" applyBorder="1" applyAlignment="1" applyProtection="1">
      <alignment vertical="center" wrapText="1"/>
      <protection locked="0"/>
    </xf>
    <xf numFmtId="0" fontId="4" fillId="2" borderId="36" xfId="28" applyFont="1" applyFill="1" applyBorder="1" applyAlignment="1" applyProtection="1">
      <alignment vertical="center" wrapText="1"/>
      <protection locked="0"/>
    </xf>
    <xf numFmtId="0" fontId="4" fillId="2" borderId="37" xfId="28" applyFont="1" applyFill="1" applyBorder="1" applyAlignment="1" applyProtection="1">
      <alignment vertical="center" wrapText="1"/>
      <protection locked="0"/>
    </xf>
    <xf numFmtId="0" fontId="4" fillId="2" borderId="38" xfId="28" applyFont="1" applyFill="1" applyBorder="1" applyAlignment="1" applyProtection="1">
      <alignment vertical="center" wrapText="1"/>
      <protection locked="0"/>
    </xf>
    <xf numFmtId="0" fontId="4" fillId="0" borderId="21" xfId="28" applyFont="1" applyBorder="1" applyAlignment="1" applyProtection="1">
      <alignment horizontal="left" vertical="center" wrapText="1"/>
      <protection hidden="1"/>
    </xf>
    <xf numFmtId="0" fontId="4" fillId="0" borderId="18" xfId="28" applyFont="1" applyBorder="1" applyAlignment="1" applyProtection="1">
      <alignment horizontal="left" vertical="center" wrapText="1"/>
      <protection hidden="1"/>
    </xf>
    <xf numFmtId="0" fontId="7" fillId="0" borderId="12" xfId="28" applyFont="1" applyBorder="1" applyAlignment="1" applyProtection="1">
      <alignment horizontal="left" vertical="center" wrapText="1"/>
      <protection hidden="1"/>
    </xf>
    <xf numFmtId="0" fontId="7" fillId="0" borderId="3" xfId="28" applyFont="1" applyBorder="1" applyAlignment="1" applyProtection="1">
      <alignment horizontal="left" vertical="center" wrapText="1"/>
      <protection hidden="1"/>
    </xf>
    <xf numFmtId="0" fontId="4" fillId="2" borderId="39" xfId="28" applyFont="1" applyFill="1" applyBorder="1" applyAlignment="1" applyProtection="1">
      <alignment vertical="center" wrapText="1"/>
      <protection locked="0"/>
    </xf>
    <xf numFmtId="0" fontId="4" fillId="2" borderId="40" xfId="28" applyFont="1" applyFill="1" applyBorder="1" applyAlignment="1" applyProtection="1">
      <alignment vertical="center" wrapText="1"/>
      <protection locked="0"/>
    </xf>
    <xf numFmtId="0" fontId="4" fillId="2" borderId="41" xfId="28" applyFont="1" applyFill="1" applyBorder="1" applyAlignment="1" applyProtection="1">
      <alignment vertical="center" wrapText="1"/>
      <protection locked="0"/>
    </xf>
    <xf numFmtId="0" fontId="4" fillId="2" borderId="42" xfId="28" applyFont="1" applyFill="1" applyBorder="1" applyAlignment="1" applyProtection="1">
      <alignment vertical="center" wrapText="1"/>
      <protection locked="0"/>
    </xf>
    <xf numFmtId="0" fontId="4" fillId="0" borderId="0" xfId="28" applyFont="1" applyAlignment="1" applyProtection="1">
      <alignment horizontal="justify" vertical="top" wrapText="1"/>
      <protection hidden="1"/>
    </xf>
    <xf numFmtId="0" fontId="7" fillId="0" borderId="4" xfId="28" applyFont="1" applyBorder="1" applyAlignment="1" applyProtection="1">
      <alignment horizontal="left" vertical="center" wrapText="1"/>
      <protection hidden="1"/>
    </xf>
    <xf numFmtId="0" fontId="7" fillId="0" borderId="15" xfId="28" applyFont="1" applyBorder="1" applyAlignment="1" applyProtection="1">
      <alignment horizontal="justify" vertical="center" wrapText="1"/>
      <protection hidden="1"/>
    </xf>
    <xf numFmtId="0" fontId="4" fillId="0" borderId="0" xfId="28" applyFont="1" applyAlignment="1" applyProtection="1">
      <alignment horizontal="justify" vertical="center" wrapText="1"/>
      <protection hidden="1"/>
    </xf>
    <xf numFmtId="0" fontId="4" fillId="0" borderId="0" xfId="28" applyFont="1" applyAlignment="1" applyProtection="1">
      <alignment horizontal="left" vertical="center" wrapText="1"/>
      <protection locked="0" hidden="1"/>
    </xf>
    <xf numFmtId="49" fontId="7" fillId="0" borderId="0" xfId="28" applyNumberFormat="1" applyFont="1" applyAlignment="1" applyProtection="1">
      <alignment horizontal="right" vertical="top" wrapText="1"/>
      <protection hidden="1"/>
    </xf>
    <xf numFmtId="0" fontId="8" fillId="0" borderId="0" xfId="28" applyFont="1" applyAlignment="1" applyProtection="1">
      <alignment horizontal="center" vertical="top"/>
      <protection hidden="1"/>
    </xf>
    <xf numFmtId="0" fontId="52" fillId="0" borderId="0" xfId="28" applyFont="1" applyAlignment="1" applyProtection="1">
      <alignment horizontal="center" vertical="top"/>
      <protection hidden="1"/>
    </xf>
    <xf numFmtId="0" fontId="7" fillId="0" borderId="0" xfId="28" applyFont="1" applyAlignment="1" applyProtection="1">
      <alignment horizontal="center" vertical="top"/>
      <protection hidden="1"/>
    </xf>
    <xf numFmtId="0" fontId="52" fillId="0" borderId="29" xfId="28" applyFont="1" applyBorder="1" applyAlignment="1" applyProtection="1">
      <alignment horizontal="right"/>
      <protection hidden="1"/>
    </xf>
    <xf numFmtId="0" fontId="52" fillId="0" borderId="0" xfId="28" applyFont="1" applyAlignment="1" applyProtection="1">
      <alignment horizontal="right"/>
      <protection hidden="1"/>
    </xf>
    <xf numFmtId="0" fontId="52" fillId="0" borderId="0" xfId="28" applyFont="1" applyAlignment="1" applyProtection="1">
      <alignment horizontal="justify"/>
      <protection hidden="1"/>
    </xf>
    <xf numFmtId="0" fontId="4" fillId="5" borderId="0" xfId="28" applyFont="1" applyFill="1" applyAlignment="1" applyProtection="1">
      <alignment horizontal="left" vertical="center"/>
      <protection hidden="1"/>
    </xf>
    <xf numFmtId="0" fontId="4" fillId="4" borderId="0" xfId="28" applyFont="1" applyFill="1" applyAlignment="1" applyProtection="1">
      <alignment horizontal="left" vertical="center"/>
      <protection hidden="1"/>
    </xf>
    <xf numFmtId="0" fontId="4" fillId="5" borderId="0" xfId="28" applyFont="1" applyFill="1" applyProtection="1">
      <protection hidden="1"/>
    </xf>
    <xf numFmtId="0" fontId="4" fillId="4" borderId="0" xfId="28" applyFont="1" applyFill="1" applyProtection="1">
      <protection hidden="1"/>
    </xf>
    <xf numFmtId="0" fontId="9" fillId="2" borderId="7" xfId="0" applyFont="1" applyFill="1" applyBorder="1" applyAlignment="1" applyProtection="1">
      <alignment horizontal="left" vertical="center" wrapText="1"/>
      <protection locked="0"/>
    </xf>
    <xf numFmtId="0" fontId="4" fillId="2" borderId="6"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4" fillId="0" borderId="0" xfId="28" applyFont="1" applyAlignment="1" applyProtection="1">
      <alignment horizontal="left" vertical="top"/>
      <protection hidden="1"/>
    </xf>
    <xf numFmtId="0" fontId="52" fillId="0" borderId="0" xfId="28" applyFont="1" applyAlignment="1" applyProtection="1">
      <alignment horizontal="left" vertical="top"/>
      <protection hidden="1"/>
    </xf>
    <xf numFmtId="0" fontId="67" fillId="0" borderId="12" xfId="28" applyFont="1" applyBorder="1" applyAlignment="1" applyProtection="1">
      <alignment horizontal="left" vertical="top" wrapText="1"/>
      <protection hidden="1"/>
    </xf>
    <xf numFmtId="0" fontId="67" fillId="0" borderId="3" xfId="28" applyFont="1" applyBorder="1" applyAlignment="1" applyProtection="1">
      <alignment horizontal="left" vertical="top" wrapText="1"/>
      <protection hidden="1"/>
    </xf>
    <xf numFmtId="0" fontId="67" fillId="0" borderId="9" xfId="28" applyFont="1" applyBorder="1" applyAlignment="1" applyProtection="1">
      <alignment horizontal="left" vertical="top" wrapText="1"/>
      <protection hidden="1"/>
    </xf>
    <xf numFmtId="0" fontId="4" fillId="0" borderId="3" xfId="28" applyFont="1" applyBorder="1" applyAlignment="1" applyProtection="1">
      <alignment horizontal="left" vertical="top" wrapText="1"/>
      <protection hidden="1"/>
    </xf>
    <xf numFmtId="0" fontId="4" fillId="0" borderId="9" xfId="28" applyFont="1" applyBorder="1" applyAlignment="1" applyProtection="1">
      <alignment horizontal="left" vertical="top" wrapText="1"/>
      <protection hidden="1"/>
    </xf>
    <xf numFmtId="0" fontId="4" fillId="0" borderId="6" xfId="28" applyFont="1" applyBorder="1" applyAlignment="1" applyProtection="1">
      <alignment horizontal="left" vertical="top" wrapText="1"/>
      <protection hidden="1"/>
    </xf>
    <xf numFmtId="0" fontId="4" fillId="0" borderId="16" xfId="28" applyFont="1" applyBorder="1" applyAlignment="1" applyProtection="1">
      <alignment horizontal="right" vertical="top"/>
      <protection hidden="1"/>
    </xf>
    <xf numFmtId="0" fontId="65" fillId="0" borderId="6" xfId="28" applyFont="1" applyBorder="1" applyAlignment="1" applyProtection="1">
      <alignment vertical="top" wrapText="1"/>
      <protection hidden="1"/>
    </xf>
    <xf numFmtId="0" fontId="60" fillId="0" borderId="6" xfId="28" applyFont="1" applyBorder="1" applyAlignment="1" applyProtection="1">
      <alignment vertical="top" wrapText="1"/>
      <protection hidden="1"/>
    </xf>
    <xf numFmtId="0" fontId="60" fillId="0" borderId="6" xfId="28" applyFont="1" applyBorder="1" applyAlignment="1" applyProtection="1">
      <alignment vertical="top"/>
      <protection hidden="1"/>
    </xf>
    <xf numFmtId="0" fontId="52" fillId="0" borderId="6" xfId="28" applyFont="1" applyBorder="1" applyAlignment="1" applyProtection="1">
      <alignment horizontal="right" vertical="top"/>
      <protection hidden="1"/>
    </xf>
    <xf numFmtId="0" fontId="52" fillId="0" borderId="6" xfId="28" applyFont="1" applyBorder="1" applyAlignment="1" applyProtection="1">
      <alignment vertical="top"/>
      <protection hidden="1"/>
    </xf>
    <xf numFmtId="0" fontId="52" fillId="0" borderId="6" xfId="28" applyFont="1" applyBorder="1" applyAlignment="1" applyProtection="1">
      <alignment horizontal="left" vertical="top" wrapText="1"/>
      <protection hidden="1"/>
    </xf>
    <xf numFmtId="0" fontId="4" fillId="0" borderId="6" xfId="0" applyFont="1" applyBorder="1" applyAlignment="1">
      <alignment vertical="center" wrapText="1"/>
    </xf>
    <xf numFmtId="0" fontId="4" fillId="0" borderId="6" xfId="0" applyFont="1" applyBorder="1" applyAlignment="1">
      <alignment horizontal="left" vertical="center" wrapText="1"/>
    </xf>
    <xf numFmtId="0" fontId="4" fillId="0" borderId="6" xfId="0" applyFont="1" applyBorder="1" applyAlignment="1">
      <alignment horizontal="right" vertical="top" wrapText="1"/>
    </xf>
    <xf numFmtId="0" fontId="4" fillId="0" borderId="6" xfId="0" applyFont="1" applyBorder="1" applyAlignment="1">
      <alignment horizontal="center" vertical="top" wrapText="1"/>
    </xf>
    <xf numFmtId="0" fontId="4" fillId="0" borderId="8" xfId="0" applyFont="1" applyBorder="1" applyAlignment="1">
      <alignment horizontal="right" vertical="top" wrapText="1"/>
    </xf>
    <xf numFmtId="0" fontId="4" fillId="0" borderId="16" xfId="0" applyFont="1" applyBorder="1" applyAlignment="1">
      <alignment vertical="top" wrapText="1"/>
    </xf>
    <xf numFmtId="0" fontId="4" fillId="0" borderId="6" xfId="0" applyFont="1" applyBorder="1" applyAlignment="1">
      <alignment vertical="top" wrapText="1"/>
    </xf>
    <xf numFmtId="0" fontId="52" fillId="0" borderId="0" xfId="28" applyFont="1" applyAlignment="1" applyProtection="1">
      <alignment horizontal="right" vertical="top" wrapText="1"/>
      <protection hidden="1"/>
    </xf>
    <xf numFmtId="0" fontId="4" fillId="0" borderId="12" xfId="28" applyFont="1" applyBorder="1" applyAlignment="1" applyProtection="1">
      <alignment horizontal="left" vertical="center" wrapText="1"/>
      <protection hidden="1"/>
    </xf>
    <xf numFmtId="0" fontId="4" fillId="0" borderId="9" xfId="28" applyFont="1" applyBorder="1" applyAlignment="1" applyProtection="1">
      <alignment horizontal="left" vertical="center" wrapText="1"/>
      <protection hidden="1"/>
    </xf>
    <xf numFmtId="0" fontId="4" fillId="0" borderId="0" xfId="0" quotePrefix="1"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8" fillId="2" borderId="12" xfId="0" applyFont="1" applyFill="1" applyBorder="1" applyAlignment="1" applyProtection="1">
      <alignment vertical="top" wrapText="1"/>
      <protection locked="0"/>
    </xf>
    <xf numFmtId="0" fontId="8" fillId="2" borderId="3" xfId="0" applyFont="1" applyFill="1" applyBorder="1" applyAlignment="1" applyProtection="1">
      <alignment vertical="top" wrapText="1"/>
      <protection locked="0"/>
    </xf>
    <xf numFmtId="0" fontId="4" fillId="0" borderId="12" xfId="28" applyFont="1" applyBorder="1" applyAlignment="1" applyProtection="1">
      <alignment vertical="center" wrapText="1"/>
      <protection hidden="1"/>
    </xf>
    <xf numFmtId="0" fontId="4" fillId="0" borderId="9" xfId="28" applyFont="1" applyBorder="1" applyAlignment="1" applyProtection="1">
      <alignment vertical="center" wrapText="1"/>
      <protection hidden="1"/>
    </xf>
    <xf numFmtId="0" fontId="4" fillId="0" borderId="0" xfId="28" applyFont="1" applyAlignment="1">
      <alignment horizontal="left" vertical="center"/>
    </xf>
    <xf numFmtId="0" fontId="4" fillId="8" borderId="6" xfId="0" applyFont="1" applyFill="1" applyBorder="1" applyAlignment="1" applyProtection="1">
      <alignment horizontal="justify" vertical="top" wrapText="1"/>
      <protection locked="0"/>
    </xf>
    <xf numFmtId="0" fontId="60" fillId="8" borderId="9" xfId="28" applyFont="1" applyFill="1" applyBorder="1" applyAlignment="1" applyProtection="1">
      <alignment vertical="top" wrapText="1"/>
      <protection locked="0" hidden="1"/>
    </xf>
    <xf numFmtId="0" fontId="60" fillId="8" borderId="6" xfId="28" applyFont="1" applyFill="1" applyBorder="1" applyAlignment="1" applyProtection="1">
      <alignment vertical="top" wrapText="1"/>
      <protection locked="0" hidden="1"/>
    </xf>
    <xf numFmtId="0" fontId="7" fillId="0" borderId="6" xfId="28" applyFont="1" applyBorder="1" applyAlignment="1" applyProtection="1">
      <alignment horizontal="center" vertical="top" wrapText="1"/>
      <protection locked="0" hidden="1"/>
    </xf>
    <xf numFmtId="0" fontId="9" fillId="0" borderId="6" xfId="0" applyFont="1" applyBorder="1" applyAlignment="1" applyProtection="1">
      <alignment horizontal="center" vertical="top" wrapText="1"/>
      <protection locked="0" hidden="1"/>
    </xf>
    <xf numFmtId="0" fontId="9" fillId="0" borderId="6" xfId="0" applyFont="1" applyBorder="1" applyAlignment="1" applyProtection="1">
      <alignment horizontal="center" vertical="center"/>
      <protection locked="0" hidden="1"/>
    </xf>
    <xf numFmtId="0" fontId="8" fillId="0" borderId="6" xfId="0" applyFont="1" applyBorder="1" applyProtection="1">
      <protection locked="0" hidden="1"/>
    </xf>
    <xf numFmtId="0" fontId="52" fillId="0" borderId="0" xfId="28" applyFont="1" applyAlignment="1" applyProtection="1">
      <alignment horizontal="left" vertical="center" wrapText="1"/>
      <protection hidden="1"/>
    </xf>
    <xf numFmtId="0" fontId="8" fillId="0" borderId="0" xfId="0" applyFont="1" applyAlignment="1">
      <alignment horizontal="center" vertical="top" wrapText="1"/>
    </xf>
    <xf numFmtId="0" fontId="8" fillId="0" borderId="0" xfId="0" applyFont="1" applyAlignment="1">
      <alignment horizontal="left" vertical="top" wrapText="1"/>
    </xf>
    <xf numFmtId="0" fontId="8" fillId="0" borderId="0" xfId="0" applyFont="1" applyAlignment="1">
      <alignment horizontal="right" vertical="top" wrapText="1"/>
    </xf>
    <xf numFmtId="0" fontId="7" fillId="0" borderId="6" xfId="0" applyFont="1" applyBorder="1" applyAlignment="1">
      <alignment horizontal="center" vertical="center" wrapText="1"/>
    </xf>
    <xf numFmtId="0" fontId="63" fillId="0" borderId="6" xfId="28" applyFont="1" applyBorder="1" applyAlignment="1" applyProtection="1">
      <alignment horizontal="center" vertical="top" wrapText="1"/>
      <protection hidden="1"/>
    </xf>
    <xf numFmtId="0" fontId="63" fillId="2" borderId="6" xfId="28" applyFont="1" applyFill="1" applyBorder="1" applyAlignment="1" applyProtection="1">
      <alignment vertical="top" wrapText="1"/>
      <protection locked="0" hidden="1"/>
    </xf>
    <xf numFmtId="0" fontId="63" fillId="2" borderId="21" xfId="28" applyFont="1" applyFill="1" applyBorder="1" applyAlignment="1" applyProtection="1">
      <alignment horizontal="center" vertical="top" wrapText="1"/>
      <protection locked="0" hidden="1"/>
    </xf>
    <xf numFmtId="0" fontId="63" fillId="2" borderId="18" xfId="28" applyFont="1" applyFill="1" applyBorder="1" applyAlignment="1" applyProtection="1">
      <alignment horizontal="center" vertical="top" wrapText="1"/>
      <protection locked="0" hidden="1"/>
    </xf>
    <xf numFmtId="0" fontId="52" fillId="0" borderId="0" xfId="28" applyFont="1" applyAlignment="1" applyProtection="1">
      <alignment horizontal="justify" vertical="top"/>
      <protection hidden="1"/>
    </xf>
    <xf numFmtId="0" fontId="78" fillId="0" borderId="0" xfId="28" applyFont="1" applyAlignment="1" applyProtection="1">
      <alignment horizontal="center" vertical="top"/>
      <protection hidden="1"/>
    </xf>
    <xf numFmtId="0" fontId="78" fillId="0" borderId="0" xfId="28" applyFont="1" applyAlignment="1" applyProtection="1">
      <alignment horizontal="left" vertical="top"/>
      <protection hidden="1"/>
    </xf>
    <xf numFmtId="0" fontId="8" fillId="0" borderId="33" xfId="0" applyFont="1" applyBorder="1" applyAlignment="1" applyProtection="1">
      <alignment horizontal="center" vertical="center" wrapText="1"/>
      <protection hidden="1"/>
    </xf>
    <xf numFmtId="2" fontId="8" fillId="0" borderId="3" xfId="0" applyNumberFormat="1" applyFont="1" applyBorder="1" applyAlignment="1">
      <alignment horizontal="center" vertical="center" wrapText="1"/>
    </xf>
    <xf numFmtId="0" fontId="8" fillId="0" borderId="15" xfId="0" applyFont="1" applyBorder="1" applyAlignment="1" applyProtection="1">
      <alignment horizontal="justify" vertical="top" wrapText="1"/>
      <protection hidden="1"/>
    </xf>
    <xf numFmtId="0" fontId="8" fillId="2" borderId="15" xfId="0" applyFont="1" applyFill="1" applyBorder="1" applyAlignment="1" applyProtection="1">
      <alignment vertical="center" wrapText="1"/>
      <protection locked="0"/>
    </xf>
    <xf numFmtId="0" fontId="9" fillId="0" borderId="12" xfId="0" applyFont="1" applyBorder="1" applyAlignment="1" applyProtection="1">
      <alignment vertical="center" wrapText="1"/>
      <protection hidden="1"/>
    </xf>
    <xf numFmtId="0" fontId="8" fillId="0" borderId="6" xfId="0" applyFont="1" applyBorder="1" applyAlignment="1" applyProtection="1">
      <alignment horizontal="justify" vertical="top" wrapText="1"/>
      <protection hidden="1"/>
    </xf>
    <xf numFmtId="0" fontId="8" fillId="0" borderId="8" xfId="0" applyFont="1" applyBorder="1" applyAlignment="1" applyProtection="1">
      <alignment vertical="center" wrapText="1"/>
      <protection hidden="1"/>
    </xf>
    <xf numFmtId="0" fontId="8" fillId="2" borderId="8" xfId="0" applyFont="1" applyFill="1" applyBorder="1" applyAlignment="1" applyProtection="1">
      <alignment horizontal="center" vertical="center" wrapText="1"/>
      <protection locked="0"/>
    </xf>
    <xf numFmtId="2" fontId="8" fillId="0" borderId="6" xfId="0" applyNumberFormat="1" applyFont="1" applyBorder="1" applyAlignment="1" applyProtection="1">
      <alignment horizontal="center" vertical="center" wrapText="1"/>
      <protection hidden="1"/>
    </xf>
    <xf numFmtId="2" fontId="8" fillId="0" borderId="3" xfId="0" applyNumberFormat="1" applyFont="1" applyBorder="1" applyAlignment="1" applyProtection="1">
      <alignment horizontal="center" vertical="center" wrapText="1"/>
      <protection hidden="1"/>
    </xf>
    <xf numFmtId="0" fontId="8" fillId="2" borderId="3" xfId="0" applyFont="1" applyFill="1" applyBorder="1" applyAlignment="1" applyProtection="1">
      <alignment vertical="center" wrapText="1"/>
      <protection locked="0"/>
    </xf>
    <xf numFmtId="0" fontId="9" fillId="6" borderId="6" xfId="0" applyFont="1" applyFill="1" applyBorder="1" applyAlignment="1" applyProtection="1">
      <alignment horizontal="center" vertical="center" wrapText="1"/>
      <protection hidden="1"/>
    </xf>
    <xf numFmtId="2" fontId="8" fillId="0" borderId="8" xfId="0" applyNumberFormat="1" applyFont="1" applyBorder="1" applyAlignment="1" applyProtection="1">
      <alignment horizontal="center" vertical="center" wrapText="1"/>
      <protection hidden="1"/>
    </xf>
    <xf numFmtId="0" fontId="8" fillId="0" borderId="15" xfId="0" applyFont="1" applyBorder="1" applyAlignment="1" applyProtection="1">
      <alignment vertical="center" wrapText="1"/>
      <protection hidden="1"/>
    </xf>
    <xf numFmtId="2" fontId="8" fillId="0" borderId="15" xfId="0" applyNumberFormat="1" applyFont="1" applyBorder="1" applyAlignment="1" applyProtection="1">
      <alignment horizontal="center" vertical="center" wrapText="1"/>
      <protection hidden="1"/>
    </xf>
    <xf numFmtId="0" fontId="8" fillId="0" borderId="15" xfId="0" applyFont="1" applyBorder="1" applyAlignment="1" applyProtection="1">
      <alignment horizontal="justify" vertical="center" wrapText="1"/>
      <protection hidden="1"/>
    </xf>
    <xf numFmtId="0" fontId="8" fillId="2" borderId="34" xfId="0" applyFont="1" applyFill="1" applyBorder="1" applyAlignment="1" applyProtection="1">
      <alignment vertical="center" wrapText="1"/>
      <protection locked="0"/>
    </xf>
    <xf numFmtId="0" fontId="9" fillId="0" borderId="3" xfId="0" applyFont="1" applyBorder="1" applyAlignment="1" applyProtection="1">
      <alignment vertical="center"/>
      <protection hidden="1"/>
    </xf>
    <xf numFmtId="0" fontId="9" fillId="0" borderId="9" xfId="0" applyFont="1" applyBorder="1" applyAlignment="1" applyProtection="1">
      <alignment vertical="center"/>
      <protection hidden="1"/>
    </xf>
    <xf numFmtId="0" fontId="52" fillId="0" borderId="0" xfId="0" applyFont="1" applyAlignment="1">
      <alignment horizontal="left" vertical="center"/>
    </xf>
    <xf numFmtId="0" fontId="9" fillId="0" borderId="12" xfId="0" applyFont="1" applyBorder="1" applyAlignment="1" applyProtection="1">
      <alignment horizontal="center" vertical="center" wrapText="1"/>
      <protection hidden="1"/>
    </xf>
    <xf numFmtId="172" fontId="7" fillId="0" borderId="0" xfId="0" applyNumberFormat="1" applyFont="1" applyAlignment="1" applyProtection="1">
      <alignment horizontal="left" vertical="center"/>
      <protection hidden="1"/>
    </xf>
    <xf numFmtId="0" fontId="9" fillId="11" borderId="6" xfId="0" applyFont="1" applyFill="1" applyBorder="1" applyAlignment="1" applyProtection="1">
      <alignment horizontal="center" vertical="center" wrapText="1"/>
      <protection hidden="1"/>
    </xf>
    <xf numFmtId="0" fontId="9" fillId="11" borderId="12" xfId="0" applyFont="1" applyFill="1" applyBorder="1" applyAlignment="1" applyProtection="1">
      <alignment vertical="center" wrapText="1"/>
      <protection hidden="1"/>
    </xf>
    <xf numFmtId="0" fontId="8" fillId="11" borderId="3" xfId="0" applyFont="1" applyFill="1" applyBorder="1" applyAlignment="1" applyProtection="1">
      <alignment vertical="center" wrapText="1"/>
      <protection hidden="1"/>
    </xf>
    <xf numFmtId="0" fontId="8" fillId="11" borderId="9" xfId="0" applyFont="1" applyFill="1" applyBorder="1" applyAlignment="1" applyProtection="1">
      <alignment vertical="center" wrapText="1"/>
      <protection hidden="1"/>
    </xf>
    <xf numFmtId="2" fontId="8" fillId="2" borderId="8" xfId="0" applyNumberFormat="1" applyFont="1" applyFill="1" applyBorder="1" applyAlignment="1" applyProtection="1">
      <alignment horizontal="center" vertical="center" wrapText="1"/>
      <protection locked="0"/>
    </xf>
    <xf numFmtId="0" fontId="8" fillId="0" borderId="33" xfId="0" applyFont="1" applyBorder="1" applyAlignment="1" applyProtection="1">
      <alignment vertical="center" wrapText="1"/>
      <protection hidden="1"/>
    </xf>
    <xf numFmtId="0" fontId="8" fillId="0" borderId="16" xfId="0" applyFont="1" applyBorder="1" applyAlignment="1" applyProtection="1">
      <alignment vertical="center" wrapText="1"/>
      <protection hidden="1"/>
    </xf>
    <xf numFmtId="0" fontId="9" fillId="0" borderId="3" xfId="0" applyFont="1" applyBorder="1" applyAlignment="1" applyProtection="1">
      <alignment vertical="center" wrapText="1"/>
      <protection hidden="1"/>
    </xf>
    <xf numFmtId="0" fontId="9" fillId="0" borderId="9" xfId="0" applyFont="1" applyBorder="1" applyAlignment="1" applyProtection="1">
      <alignment vertical="center" wrapText="1"/>
      <protection hidden="1"/>
    </xf>
    <xf numFmtId="0" fontId="8" fillId="2" borderId="16" xfId="0" applyFont="1" applyFill="1" applyBorder="1" applyAlignment="1" applyProtection="1">
      <alignment vertical="center" wrapText="1"/>
      <protection locked="0"/>
    </xf>
    <xf numFmtId="0" fontId="4" fillId="0" borderId="33" xfId="28" applyFont="1" applyBorder="1" applyAlignment="1" applyProtection="1">
      <alignment wrapText="1"/>
      <protection hidden="1"/>
    </xf>
    <xf numFmtId="174" fontId="8" fillId="2" borderId="6" xfId="0" applyNumberFormat="1" applyFont="1" applyFill="1" applyBorder="1" applyAlignment="1" applyProtection="1">
      <alignment horizontal="left" vertical="center"/>
      <protection locked="0"/>
    </xf>
    <xf numFmtId="174" fontId="8" fillId="2" borderId="6" xfId="0" applyNumberFormat="1" applyFont="1" applyFill="1" applyBorder="1" applyAlignment="1" applyProtection="1">
      <alignment vertical="center" wrapText="1"/>
      <protection locked="0"/>
    </xf>
    <xf numFmtId="2" fontId="79" fillId="0" borderId="17" xfId="0" applyNumberFormat="1" applyFont="1" applyBorder="1" applyAlignment="1" applyProtection="1">
      <alignment horizontal="center" vertical="center" wrapText="1"/>
      <protection hidden="1"/>
    </xf>
    <xf numFmtId="2" fontId="79" fillId="12" borderId="17" xfId="0" applyNumberFormat="1" applyFont="1" applyFill="1" applyBorder="1" applyAlignment="1" applyProtection="1">
      <alignment horizontal="center" vertical="center" wrapText="1"/>
      <protection hidden="1"/>
    </xf>
    <xf numFmtId="0" fontId="4" fillId="0" borderId="12" xfId="28" applyFont="1" applyBorder="1" applyAlignment="1" applyProtection="1">
      <alignment horizontal="left" vertical="top" wrapText="1"/>
      <protection hidden="1"/>
    </xf>
    <xf numFmtId="0" fontId="72" fillId="2" borderId="29" xfId="20" applyFill="1" applyBorder="1" applyAlignment="1" applyProtection="1">
      <alignment horizontal="left" vertical="center" wrapText="1"/>
      <protection locked="0"/>
    </xf>
    <xf numFmtId="0" fontId="8" fillId="0" borderId="34" xfId="0" applyFont="1" applyBorder="1" applyAlignment="1" applyProtection="1">
      <alignment horizontal="left" vertical="center" wrapText="1"/>
      <protection hidden="1"/>
    </xf>
    <xf numFmtId="0" fontId="8" fillId="2" borderId="34" xfId="0" applyFont="1" applyFill="1" applyBorder="1" applyAlignment="1" applyProtection="1">
      <alignment horizontal="center" vertical="center" wrapText="1"/>
      <protection locked="0"/>
    </xf>
    <xf numFmtId="0" fontId="9" fillId="10" borderId="6" xfId="0" applyFont="1" applyFill="1" applyBorder="1" applyAlignment="1" applyProtection="1">
      <alignment horizontal="center" vertical="center" wrapText="1"/>
      <protection hidden="1"/>
    </xf>
    <xf numFmtId="0" fontId="8" fillId="0" borderId="8" xfId="0" applyFont="1" applyBorder="1" applyAlignment="1" applyProtection="1">
      <alignment horizontal="left" vertical="top" wrapText="1"/>
      <protection hidden="1"/>
    </xf>
    <xf numFmtId="0" fontId="9" fillId="0" borderId="10" xfId="0" applyFont="1" applyBorder="1" applyAlignment="1" applyProtection="1">
      <alignment horizontal="center" vertical="center"/>
      <protection hidden="1"/>
    </xf>
    <xf numFmtId="0" fontId="1" fillId="2" borderId="0" xfId="0" applyFont="1" applyFill="1" applyAlignment="1" applyProtection="1">
      <alignment vertical="center" wrapText="1"/>
      <protection locked="0"/>
    </xf>
    <xf numFmtId="0" fontId="9" fillId="0" borderId="6" xfId="28" applyFont="1" applyBorder="1" applyAlignment="1" applyProtection="1">
      <alignment horizontal="center" vertical="center" wrapText="1"/>
      <protection hidden="1"/>
    </xf>
    <xf numFmtId="0" fontId="4" fillId="0" borderId="6" xfId="28" applyFont="1" applyBorder="1" applyAlignment="1" applyProtection="1">
      <alignment horizontal="center" vertical="top" wrapText="1"/>
      <protection hidden="1"/>
    </xf>
    <xf numFmtId="0" fontId="4" fillId="2" borderId="6" xfId="28" applyFont="1" applyFill="1" applyBorder="1" applyAlignment="1" applyProtection="1">
      <alignment vertical="top" wrapText="1"/>
      <protection locked="0" hidden="1"/>
    </xf>
    <xf numFmtId="0" fontId="9" fillId="0" borderId="6" xfId="28" applyFont="1" applyBorder="1" applyAlignment="1" applyProtection="1">
      <alignment vertical="center" wrapText="1"/>
      <protection hidden="1"/>
    </xf>
    <xf numFmtId="0" fontId="1" fillId="0" borderId="0" xfId="28" applyAlignment="1" applyProtection="1">
      <alignment horizontal="center" vertical="top"/>
      <protection hidden="1"/>
    </xf>
    <xf numFmtId="0" fontId="9" fillId="0" borderId="0" xfId="0" applyFont="1" applyAlignment="1" applyProtection="1">
      <alignment horizontal="justify" vertical="center" wrapText="1"/>
      <protection hidden="1"/>
    </xf>
    <xf numFmtId="0" fontId="7" fillId="0" borderId="0" xfId="0" applyFont="1" applyAlignment="1" applyProtection="1">
      <alignment horizontal="left" vertical="center"/>
      <protection hidden="1"/>
    </xf>
    <xf numFmtId="0" fontId="1" fillId="8" borderId="6" xfId="0" applyFont="1" applyFill="1" applyBorder="1" applyAlignment="1" applyProtection="1">
      <alignment horizontal="center" vertical="center" wrapText="1"/>
      <protection locked="0"/>
    </xf>
    <xf numFmtId="0" fontId="0" fillId="0" borderId="0" xfId="0" applyProtection="1">
      <protection locked="0" hidden="1"/>
    </xf>
    <xf numFmtId="2" fontId="8" fillId="0" borderId="8" xfId="0" applyNumberFormat="1" applyFont="1" applyBorder="1" applyAlignment="1">
      <alignment horizontal="center" vertical="center" wrapText="1"/>
    </xf>
    <xf numFmtId="0" fontId="1" fillId="0" borderId="0" xfId="0" applyFont="1" applyAlignment="1" applyProtection="1">
      <alignment wrapText="1"/>
      <protection hidden="1"/>
    </xf>
    <xf numFmtId="2" fontId="8" fillId="0" borderId="17" xfId="0" applyNumberFormat="1" applyFont="1" applyBorder="1" applyAlignment="1">
      <alignment horizontal="center" vertical="center" wrapText="1"/>
    </xf>
    <xf numFmtId="0" fontId="8" fillId="2" borderId="17" xfId="0" applyFont="1" applyFill="1" applyBorder="1" applyAlignment="1" applyProtection="1">
      <alignment vertical="center" wrapText="1"/>
      <protection locked="0"/>
    </xf>
    <xf numFmtId="0" fontId="24" fillId="2" borderId="16"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protection locked="0"/>
    </xf>
    <xf numFmtId="0" fontId="24" fillId="2" borderId="16" xfId="0" applyFont="1" applyFill="1" applyBorder="1" applyAlignment="1" applyProtection="1">
      <alignment horizontal="center" vertical="center"/>
      <protection locked="0"/>
    </xf>
    <xf numFmtId="0" fontId="1" fillId="0" borderId="0" xfId="0" applyFont="1" applyAlignment="1" applyProtection="1">
      <alignment horizontal="center" vertical="center"/>
      <protection hidden="1"/>
    </xf>
    <xf numFmtId="0" fontId="23" fillId="0" borderId="0" xfId="0" applyFont="1" applyAlignment="1" applyProtection="1">
      <alignment vertical="top"/>
      <protection hidden="1"/>
    </xf>
    <xf numFmtId="0" fontId="1" fillId="0" borderId="0" xfId="0" applyFont="1" applyAlignment="1" applyProtection="1">
      <alignment vertical="top"/>
      <protection hidden="1"/>
    </xf>
    <xf numFmtId="0" fontId="9" fillId="11" borderId="3" xfId="0" applyFont="1" applyFill="1" applyBorder="1" applyAlignment="1" applyProtection="1">
      <alignment vertical="center" wrapText="1"/>
      <protection hidden="1"/>
    </xf>
    <xf numFmtId="0" fontId="86" fillId="0" borderId="0" xfId="38" applyFont="1" applyAlignment="1" applyProtection="1">
      <alignment vertical="center"/>
      <protection hidden="1"/>
    </xf>
    <xf numFmtId="0" fontId="4" fillId="0" borderId="6" xfId="0" applyFont="1" applyBorder="1" applyAlignment="1" applyProtection="1">
      <alignment vertical="top" wrapText="1"/>
      <protection hidden="1"/>
    </xf>
    <xf numFmtId="0" fontId="47" fillId="0" borderId="6" xfId="0" applyFont="1" applyBorder="1" applyAlignment="1" applyProtection="1">
      <alignment vertical="center" wrapText="1"/>
      <protection hidden="1"/>
    </xf>
    <xf numFmtId="0" fontId="47" fillId="0" borderId="0" xfId="0" applyFont="1" applyAlignment="1" applyProtection="1">
      <alignment vertical="center" wrapText="1"/>
      <protection hidden="1"/>
    </xf>
    <xf numFmtId="0" fontId="9" fillId="15" borderId="6" xfId="0" applyFont="1" applyFill="1" applyBorder="1" applyAlignment="1" applyProtection="1">
      <alignment horizontal="center" vertical="center" wrapText="1"/>
      <protection hidden="1"/>
    </xf>
    <xf numFmtId="0" fontId="8" fillId="15" borderId="3" xfId="0" applyFont="1" applyFill="1" applyBorder="1" applyAlignment="1" applyProtection="1">
      <alignment vertical="center" wrapText="1"/>
      <protection hidden="1"/>
    </xf>
    <xf numFmtId="0" fontId="8" fillId="15" borderId="9" xfId="0" applyFont="1" applyFill="1" applyBorder="1" applyAlignment="1" applyProtection="1">
      <alignment vertical="center" wrapText="1"/>
      <protection hidden="1"/>
    </xf>
    <xf numFmtId="0" fontId="0" fillId="15" borderId="0" xfId="0" applyFill="1" applyAlignment="1" applyProtection="1">
      <alignment vertical="center"/>
      <protection hidden="1"/>
    </xf>
    <xf numFmtId="0" fontId="0" fillId="15" borderId="0" xfId="0" applyFill="1" applyProtection="1">
      <protection hidden="1"/>
    </xf>
    <xf numFmtId="0" fontId="8" fillId="15" borderId="6" xfId="0" applyFont="1" applyFill="1" applyBorder="1" applyAlignment="1" applyProtection="1">
      <alignment horizontal="center" vertical="center" wrapText="1"/>
      <protection hidden="1"/>
    </xf>
    <xf numFmtId="0" fontId="8" fillId="15" borderId="6" xfId="0" applyFont="1" applyFill="1" applyBorder="1" applyAlignment="1" applyProtection="1">
      <alignment horizontal="justify" vertical="center" wrapText="1"/>
      <protection hidden="1"/>
    </xf>
    <xf numFmtId="2" fontId="8" fillId="15" borderId="6" xfId="0" applyNumberFormat="1" applyFont="1" applyFill="1" applyBorder="1" applyAlignment="1">
      <alignment horizontal="center" vertical="center" wrapText="1"/>
    </xf>
    <xf numFmtId="0" fontId="8" fillId="15" borderId="8" xfId="0" applyFont="1" applyFill="1" applyBorder="1" applyAlignment="1" applyProtection="1">
      <alignment vertical="center" wrapText="1"/>
      <protection locked="0"/>
    </xf>
    <xf numFmtId="0" fontId="8" fillId="15" borderId="12" xfId="0" applyFont="1" applyFill="1" applyBorder="1" applyAlignment="1" applyProtection="1">
      <alignment horizontal="justify" vertical="center" wrapText="1"/>
      <protection hidden="1"/>
    </xf>
    <xf numFmtId="0" fontId="1" fillId="15" borderId="6" xfId="0" applyFont="1" applyFill="1" applyBorder="1" applyAlignment="1" applyProtection="1">
      <alignment horizontal="center" vertical="center" wrapText="1"/>
      <protection locked="0"/>
    </xf>
    <xf numFmtId="0" fontId="8" fillId="15" borderId="8" xfId="0" applyFont="1" applyFill="1" applyBorder="1" applyAlignment="1" applyProtection="1">
      <alignment horizontal="justify" vertical="center" wrapText="1"/>
      <protection hidden="1"/>
    </xf>
    <xf numFmtId="2" fontId="8" fillId="15" borderId="8" xfId="0" applyNumberFormat="1" applyFont="1" applyFill="1" applyBorder="1" applyAlignment="1">
      <alignment horizontal="center" vertical="center" wrapText="1"/>
    </xf>
    <xf numFmtId="0" fontId="8" fillId="15" borderId="16" xfId="0" applyFont="1" applyFill="1" applyBorder="1" applyAlignment="1" applyProtection="1">
      <alignment horizontal="center" vertical="center" wrapText="1"/>
      <protection hidden="1"/>
    </xf>
    <xf numFmtId="0" fontId="8" fillId="15" borderId="17" xfId="0" applyFont="1" applyFill="1" applyBorder="1" applyAlignment="1" applyProtection="1">
      <alignment horizontal="justify" vertical="center" wrapText="1"/>
      <protection hidden="1"/>
    </xf>
    <xf numFmtId="2" fontId="8" fillId="15" borderId="17" xfId="0" applyNumberFormat="1" applyFont="1" applyFill="1" applyBorder="1" applyAlignment="1">
      <alignment horizontal="center" vertical="center" wrapText="1"/>
    </xf>
    <xf numFmtId="0" fontId="8" fillId="15" borderId="16" xfId="0" applyFont="1" applyFill="1" applyBorder="1" applyAlignment="1" applyProtection="1">
      <alignment horizontal="justify" vertical="center" wrapText="1"/>
      <protection hidden="1"/>
    </xf>
    <xf numFmtId="0" fontId="8" fillId="15" borderId="17" xfId="0" applyFont="1" applyFill="1" applyBorder="1" applyAlignment="1" applyProtection="1">
      <alignment vertical="center" wrapText="1"/>
      <protection locked="0"/>
    </xf>
    <xf numFmtId="0" fontId="8" fillId="15" borderId="6" xfId="0" applyFont="1" applyFill="1" applyBorder="1" applyAlignment="1" applyProtection="1">
      <alignment vertical="center" wrapText="1"/>
      <protection locked="0"/>
    </xf>
    <xf numFmtId="0" fontId="9" fillId="15" borderId="6" xfId="30" applyFont="1" applyFill="1" applyBorder="1" applyAlignment="1" applyProtection="1">
      <alignment horizontal="left" vertical="center" wrapText="1"/>
      <protection hidden="1"/>
    </xf>
    <xf numFmtId="0" fontId="8" fillId="15" borderId="6" xfId="0" applyFont="1" applyFill="1" applyBorder="1" applyAlignment="1" applyProtection="1">
      <alignment horizontal="left" vertical="center" wrapText="1"/>
      <protection hidden="1"/>
    </xf>
    <xf numFmtId="0" fontId="8" fillId="15" borderId="6" xfId="30" applyFont="1" applyFill="1" applyBorder="1" applyAlignment="1" applyProtection="1">
      <alignment horizontal="left" vertical="center" wrapText="1"/>
      <protection hidden="1"/>
    </xf>
    <xf numFmtId="0" fontId="8" fillId="15" borderId="6" xfId="30" applyFont="1" applyFill="1" applyBorder="1" applyAlignment="1" applyProtection="1">
      <alignment vertical="center"/>
      <protection hidden="1"/>
    </xf>
    <xf numFmtId="0" fontId="8" fillId="15" borderId="12" xfId="0" applyFont="1" applyFill="1" applyBorder="1" applyAlignment="1" applyProtection="1">
      <alignment horizontal="left" vertical="center" wrapText="1"/>
      <protection hidden="1"/>
    </xf>
    <xf numFmtId="0" fontId="8" fillId="15" borderId="6" xfId="30" applyFont="1" applyFill="1" applyBorder="1" applyAlignment="1" applyProtection="1">
      <alignment horizontal="center" vertical="center"/>
      <protection hidden="1"/>
    </xf>
    <xf numFmtId="0" fontId="8" fillId="15" borderId="6" xfId="30" applyFont="1" applyFill="1" applyBorder="1" applyAlignment="1" applyProtection="1">
      <alignment horizontal="left" vertical="top" wrapText="1"/>
      <protection hidden="1"/>
    </xf>
    <xf numFmtId="0" fontId="8" fillId="15" borderId="6" xfId="28" applyFont="1" applyFill="1" applyBorder="1" applyAlignment="1" applyProtection="1">
      <alignment horizontal="left" vertical="center" wrapText="1"/>
      <protection hidden="1"/>
    </xf>
    <xf numFmtId="0" fontId="8" fillId="15" borderId="6" xfId="28" applyFont="1" applyFill="1" applyBorder="1" applyAlignment="1" applyProtection="1">
      <alignment horizontal="center" vertical="center" wrapText="1"/>
      <protection locked="0" hidden="1"/>
    </xf>
    <xf numFmtId="0" fontId="8" fillId="15" borderId="6" xfId="28" applyFont="1" applyFill="1" applyBorder="1" applyAlignment="1" applyProtection="1">
      <alignment horizontal="justify" vertical="center" wrapText="1"/>
      <protection hidden="1"/>
    </xf>
    <xf numFmtId="0" fontId="9" fillId="15" borderId="6" xfId="28" applyFont="1" applyFill="1" applyBorder="1" applyAlignment="1" applyProtection="1">
      <alignment horizontal="left" vertical="center" wrapText="1"/>
      <protection hidden="1"/>
    </xf>
    <xf numFmtId="0" fontId="8" fillId="15" borderId="6" xfId="28" applyFont="1" applyFill="1" applyBorder="1" applyAlignment="1" applyProtection="1">
      <alignment horizontal="center" vertical="center" wrapText="1"/>
      <protection hidden="1"/>
    </xf>
    <xf numFmtId="0" fontId="8" fillId="15" borderId="6" xfId="28" applyFont="1" applyFill="1" applyBorder="1" applyAlignment="1" applyProtection="1">
      <alignment vertical="center" wrapText="1"/>
      <protection hidden="1"/>
    </xf>
    <xf numFmtId="0" fontId="85" fillId="15" borderId="6" xfId="0" applyFont="1" applyFill="1" applyBorder="1" applyAlignment="1" applyProtection="1">
      <alignment horizontal="left" vertical="center" wrapText="1"/>
      <protection hidden="1"/>
    </xf>
    <xf numFmtId="2" fontId="8" fillId="15" borderId="6" xfId="0" applyNumberFormat="1" applyFont="1" applyFill="1" applyBorder="1" applyAlignment="1" applyProtection="1">
      <alignment horizontal="center" vertical="center" wrapText="1"/>
      <protection locked="0"/>
    </xf>
    <xf numFmtId="0" fontId="8" fillId="15" borderId="6" xfId="30" applyFont="1" applyFill="1" applyBorder="1" applyAlignment="1" applyProtection="1">
      <alignment vertical="center" wrapText="1"/>
      <protection hidden="1"/>
    </xf>
    <xf numFmtId="0" fontId="8" fillId="15" borderId="6" xfId="30" applyFont="1" applyFill="1" applyBorder="1" applyAlignment="1" applyProtection="1">
      <alignment horizontal="justify" vertical="top" wrapText="1"/>
      <protection hidden="1"/>
    </xf>
    <xf numFmtId="0" fontId="9" fillId="15" borderId="3" xfId="0" applyFont="1" applyFill="1" applyBorder="1" applyAlignment="1" applyProtection="1">
      <alignment vertical="center" wrapText="1"/>
      <protection hidden="1"/>
    </xf>
    <xf numFmtId="0" fontId="8" fillId="0" borderId="17" xfId="0" applyFont="1" applyBorder="1" applyAlignment="1" applyProtection="1">
      <alignment horizontal="justify" vertical="center" wrapText="1"/>
      <protection hidden="1"/>
    </xf>
    <xf numFmtId="0" fontId="3" fillId="0" borderId="0" xfId="0" applyFont="1" applyAlignment="1" applyProtection="1">
      <alignment horizontal="justify" vertical="top" wrapText="1"/>
      <protection hidden="1"/>
    </xf>
    <xf numFmtId="0" fontId="3" fillId="0" borderId="0" xfId="0" applyFont="1" applyAlignment="1" applyProtection="1">
      <alignment horizontal="justify" vertical="top"/>
      <protection hidden="1"/>
    </xf>
    <xf numFmtId="173" fontId="26" fillId="0" borderId="0" xfId="0" applyNumberFormat="1" applyFont="1" applyAlignment="1" applyProtection="1">
      <alignment horizontal="left" vertical="center"/>
      <protection hidden="1"/>
    </xf>
    <xf numFmtId="0" fontId="7" fillId="0" borderId="0" xfId="0" quotePrefix="1" applyFont="1" applyAlignment="1" applyProtection="1">
      <alignment vertical="center"/>
      <protection hidden="1"/>
    </xf>
    <xf numFmtId="0" fontId="4" fillId="0" borderId="0" xfId="0" applyFont="1" applyAlignment="1" applyProtection="1">
      <alignment vertical="center"/>
      <protection hidden="1"/>
    </xf>
    <xf numFmtId="0" fontId="49" fillId="0" borderId="8" xfId="38" applyFont="1" applyBorder="1" applyAlignment="1" applyProtection="1">
      <alignment horizontal="center" vertical="center" textRotation="180"/>
      <protection hidden="1"/>
    </xf>
    <xf numFmtId="0" fontId="49" fillId="0" borderId="17" xfId="38" applyFont="1" applyBorder="1" applyAlignment="1" applyProtection="1">
      <alignment horizontal="center" vertical="center" textRotation="180"/>
      <protection hidden="1"/>
    </xf>
    <xf numFmtId="0" fontId="49" fillId="0" borderId="16" xfId="38" applyFont="1" applyBorder="1" applyAlignment="1" applyProtection="1">
      <alignment horizontal="center" vertical="center" textRotation="180"/>
      <protection hidden="1"/>
    </xf>
    <xf numFmtId="0" fontId="49" fillId="0" borderId="8" xfId="38" applyFont="1" applyBorder="1" applyAlignment="1" applyProtection="1">
      <alignment horizontal="center" vertical="center" textRotation="90"/>
      <protection hidden="1"/>
    </xf>
    <xf numFmtId="0" fontId="49" fillId="0" borderId="17" xfId="38" applyFont="1" applyBorder="1" applyAlignment="1" applyProtection="1">
      <alignment horizontal="center" vertical="center" textRotation="90"/>
      <protection hidden="1"/>
    </xf>
    <xf numFmtId="0" fontId="49" fillId="0" borderId="16" xfId="38" applyFont="1" applyBorder="1" applyAlignment="1" applyProtection="1">
      <alignment horizontal="center" vertical="center" textRotation="90"/>
      <protection hidden="1"/>
    </xf>
    <xf numFmtId="0" fontId="63" fillId="0" borderId="0" xfId="38" applyFont="1"/>
    <xf numFmtId="0" fontId="62" fillId="0" borderId="5" xfId="38" applyFont="1" applyBorder="1" applyAlignment="1" applyProtection="1">
      <alignment horizontal="justify" vertical="center"/>
      <protection hidden="1"/>
    </xf>
    <xf numFmtId="0" fontId="62" fillId="0" borderId="26" xfId="38" applyFont="1" applyBorder="1" applyAlignment="1" applyProtection="1">
      <alignment horizontal="justify" vertical="center"/>
      <protection hidden="1"/>
    </xf>
    <xf numFmtId="0" fontId="9" fillId="3" borderId="3" xfId="38" applyFont="1" applyFill="1" applyBorder="1" applyAlignment="1" applyProtection="1">
      <alignment horizontal="center" vertical="center"/>
      <protection hidden="1"/>
    </xf>
    <xf numFmtId="0" fontId="10" fillId="13" borderId="0" xfId="38" applyFont="1" applyFill="1" applyAlignment="1" applyProtection="1">
      <alignment horizontal="center" vertical="center" wrapText="1"/>
      <protection hidden="1"/>
    </xf>
    <xf numFmtId="0" fontId="46" fillId="14" borderId="0" xfId="38" applyFont="1" applyFill="1" applyAlignment="1" applyProtection="1">
      <alignment horizontal="center" vertical="center"/>
      <protection hidden="1"/>
    </xf>
    <xf numFmtId="0" fontId="76" fillId="7" borderId="3" xfId="38" applyFont="1" applyFill="1" applyBorder="1" applyAlignment="1" applyProtection="1">
      <alignment horizontal="justify" vertical="center"/>
      <protection hidden="1"/>
    </xf>
    <xf numFmtId="0" fontId="76" fillId="7" borderId="9" xfId="38" applyFont="1" applyFill="1" applyBorder="1" applyAlignment="1" applyProtection="1">
      <alignment horizontal="justify" vertical="center"/>
      <protection hidden="1"/>
    </xf>
    <xf numFmtId="0" fontId="30" fillId="0" borderId="33" xfId="38" applyFont="1" applyBorder="1" applyAlignment="1" applyProtection="1">
      <alignment horizontal="center" vertical="center"/>
      <protection hidden="1"/>
    </xf>
    <xf numFmtId="0" fontId="30" fillId="0" borderId="15" xfId="38" applyFont="1" applyBorder="1" applyAlignment="1" applyProtection="1">
      <alignment horizontal="center" vertical="center"/>
      <protection hidden="1"/>
    </xf>
    <xf numFmtId="0" fontId="30" fillId="0" borderId="34" xfId="38" applyFont="1" applyBorder="1" applyAlignment="1" applyProtection="1">
      <alignment horizontal="center" vertical="center"/>
      <protection hidden="1"/>
    </xf>
    <xf numFmtId="0" fontId="30" fillId="0" borderId="13" xfId="38" applyFont="1" applyBorder="1" applyAlignment="1" applyProtection="1">
      <alignment horizontal="center" vertical="center"/>
      <protection hidden="1"/>
    </xf>
    <xf numFmtId="0" fontId="30" fillId="0" borderId="0" xfId="38" applyFont="1" applyAlignment="1" applyProtection="1">
      <alignment horizontal="center" vertical="center"/>
      <protection hidden="1"/>
    </xf>
    <xf numFmtId="0" fontId="30" fillId="0" borderId="10" xfId="38" applyFont="1" applyBorder="1" applyAlignment="1" applyProtection="1">
      <alignment horizontal="center" vertical="center"/>
      <protection hidden="1"/>
    </xf>
    <xf numFmtId="0" fontId="30" fillId="0" borderId="14" xfId="38" applyFont="1" applyBorder="1" applyAlignment="1" applyProtection="1">
      <alignment horizontal="center" vertical="center"/>
      <protection hidden="1"/>
    </xf>
    <xf numFmtId="0" fontId="30" fillId="0" borderId="4" xfId="38" applyFont="1" applyBorder="1" applyAlignment="1" applyProtection="1">
      <alignment horizontal="center" vertical="center"/>
      <protection hidden="1"/>
    </xf>
    <xf numFmtId="0" fontId="30" fillId="0" borderId="11" xfId="38" applyFont="1" applyBorder="1" applyAlignment="1" applyProtection="1">
      <alignment horizontal="center"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13" borderId="4" xfId="0" applyFont="1" applyFill="1" applyBorder="1" applyAlignment="1" applyProtection="1">
      <alignment horizontal="center" vertical="center" wrapText="1"/>
      <protection hidden="1"/>
    </xf>
    <xf numFmtId="0" fontId="7" fillId="14" borderId="3" xfId="0" applyFont="1" applyFill="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6"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10" fillId="13" borderId="0" xfId="0" applyFont="1" applyFill="1" applyAlignment="1" applyProtection="1">
      <alignment horizontal="center" vertical="center" wrapText="1"/>
      <protection hidden="1"/>
    </xf>
    <xf numFmtId="0" fontId="9" fillId="14" borderId="0" xfId="0" applyFont="1" applyFill="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39" applyAlignment="1" applyProtection="1">
      <alignment horizontal="left" vertical="center" wrapText="1"/>
      <protection hidden="1"/>
    </xf>
    <xf numFmtId="0" fontId="9" fillId="0" borderId="0" xfId="0" applyFont="1" applyAlignment="1" applyProtection="1">
      <alignment horizontal="center" vertical="center"/>
      <protection hidden="1"/>
    </xf>
    <xf numFmtId="0" fontId="9" fillId="0" borderId="0" xfId="39" applyFont="1" applyAlignment="1" applyProtection="1">
      <alignment horizontal="left" vertical="center"/>
      <protection hidden="1"/>
    </xf>
    <xf numFmtId="0" fontId="4" fillId="0" borderId="22" xfId="28" applyFont="1" applyBorder="1" applyAlignment="1" applyProtection="1">
      <alignment horizontal="left" vertical="center" wrapText="1"/>
      <protection hidden="1"/>
    </xf>
    <xf numFmtId="0" fontId="4" fillId="0" borderId="23" xfId="28" applyFont="1" applyBorder="1" applyAlignment="1" applyProtection="1">
      <alignment horizontal="left" vertical="center" wrapText="1"/>
      <protection hidden="1"/>
    </xf>
    <xf numFmtId="0" fontId="7" fillId="0" borderId="12" xfId="28" applyFont="1" applyBorder="1" applyAlignment="1" applyProtection="1">
      <alignment horizontal="left" vertical="center" wrapText="1"/>
      <protection hidden="1"/>
    </xf>
    <xf numFmtId="0" fontId="7" fillId="0" borderId="9" xfId="28" applyFont="1" applyBorder="1" applyAlignment="1" applyProtection="1">
      <alignment horizontal="left" vertical="center" wrapText="1"/>
      <protection hidden="1"/>
    </xf>
    <xf numFmtId="0" fontId="7" fillId="0" borderId="32" xfId="28" applyFont="1" applyBorder="1" applyAlignment="1" applyProtection="1">
      <alignment horizontal="center" vertical="center" wrapText="1"/>
      <protection hidden="1"/>
    </xf>
    <xf numFmtId="0" fontId="7" fillId="0" borderId="46" xfId="28" applyFont="1" applyBorder="1" applyAlignment="1" applyProtection="1">
      <alignment horizontal="center" vertical="center" wrapText="1"/>
      <protection hidden="1"/>
    </xf>
    <xf numFmtId="0" fontId="7" fillId="0" borderId="3" xfId="28" applyFont="1" applyBorder="1" applyAlignment="1" applyProtection="1">
      <alignment horizontal="left" vertical="center" wrapText="1"/>
      <protection hidden="1"/>
    </xf>
    <xf numFmtId="0" fontId="7" fillId="0" borderId="21" xfId="28" applyFont="1" applyBorder="1" applyAlignment="1" applyProtection="1">
      <alignment horizontal="center" vertical="center" wrapText="1"/>
      <protection hidden="1"/>
    </xf>
    <xf numFmtId="0" fontId="7" fillId="0" borderId="18" xfId="28" applyFont="1" applyBorder="1" applyAlignment="1" applyProtection="1">
      <alignment horizontal="center" vertical="center" wrapText="1"/>
      <protection hidden="1"/>
    </xf>
    <xf numFmtId="0" fontId="7" fillId="0" borderId="33" xfId="28" applyFont="1" applyBorder="1" applyAlignment="1" applyProtection="1">
      <alignment horizontal="center" vertical="center" wrapText="1"/>
      <protection hidden="1"/>
    </xf>
    <xf numFmtId="0" fontId="7" fillId="0" borderId="47" xfId="28" applyFont="1" applyBorder="1" applyAlignment="1" applyProtection="1">
      <alignment horizontal="center" vertical="center" wrapText="1"/>
      <protection hidden="1"/>
    </xf>
    <xf numFmtId="0" fontId="7" fillId="0" borderId="34" xfId="28" applyFont="1" applyBorder="1" applyAlignment="1" applyProtection="1">
      <alignment horizontal="center" vertical="center" wrapText="1"/>
      <protection hidden="1"/>
    </xf>
    <xf numFmtId="0" fontId="7" fillId="0" borderId="48" xfId="28" applyFont="1" applyBorder="1" applyAlignment="1" applyProtection="1">
      <alignment horizontal="center" vertical="center" wrapText="1"/>
      <protection hidden="1"/>
    </xf>
    <xf numFmtId="0" fontId="4" fillId="0" borderId="21" xfId="28" applyFont="1" applyBorder="1" applyAlignment="1" applyProtection="1">
      <alignment horizontal="left" vertical="center" wrapText="1"/>
      <protection hidden="1"/>
    </xf>
    <xf numFmtId="0" fontId="4" fillId="0" borderId="18" xfId="28" applyFont="1" applyBorder="1" applyAlignment="1" applyProtection="1">
      <alignment horizontal="left" vertical="center" wrapText="1"/>
      <protection hidden="1"/>
    </xf>
    <xf numFmtId="0" fontId="52" fillId="0" borderId="0" xfId="28" applyFont="1" applyAlignment="1" applyProtection="1">
      <alignment horizontal="justify" vertical="top" wrapText="1"/>
      <protection hidden="1"/>
    </xf>
    <xf numFmtId="0" fontId="7" fillId="0" borderId="43" xfId="28" applyFont="1" applyBorder="1" applyAlignment="1" applyProtection="1">
      <alignment horizontal="left" vertical="top"/>
      <protection hidden="1"/>
    </xf>
    <xf numFmtId="0" fontId="52" fillId="2" borderId="29" xfId="28" applyFont="1" applyFill="1" applyBorder="1" applyAlignment="1" applyProtection="1">
      <alignment horizontal="left" vertical="center" wrapText="1"/>
      <protection locked="0"/>
    </xf>
    <xf numFmtId="0" fontId="4" fillId="2" borderId="12" xfId="28" applyFont="1" applyFill="1" applyBorder="1" applyAlignment="1" applyProtection="1">
      <alignment horizontal="left" vertical="center" wrapText="1"/>
      <protection locked="0"/>
    </xf>
    <xf numFmtId="0" fontId="4" fillId="2" borderId="9" xfId="28" applyFont="1" applyFill="1" applyBorder="1" applyAlignment="1" applyProtection="1">
      <alignment horizontal="left" vertical="center" wrapText="1"/>
      <protection locked="0"/>
    </xf>
    <xf numFmtId="0" fontId="4" fillId="0" borderId="32" xfId="28" applyFont="1" applyBorder="1" applyAlignment="1" applyProtection="1">
      <alignment horizontal="justify" vertical="top" wrapText="1"/>
      <protection hidden="1"/>
    </xf>
    <xf numFmtId="0" fontId="4" fillId="0" borderId="46" xfId="28" applyFont="1" applyBorder="1" applyAlignment="1" applyProtection="1">
      <alignment horizontal="justify" vertical="top" wrapText="1"/>
      <protection hidden="1"/>
    </xf>
    <xf numFmtId="0" fontId="4" fillId="8" borderId="32" xfId="28" applyFont="1" applyFill="1" applyBorder="1" applyAlignment="1" applyProtection="1">
      <alignment horizontal="left" vertical="center" wrapText="1"/>
      <protection locked="0"/>
    </xf>
    <xf numFmtId="0" fontId="4" fillId="8" borderId="46" xfId="28" applyFont="1" applyFill="1" applyBorder="1" applyAlignment="1" applyProtection="1">
      <alignment horizontal="left" vertical="center" wrapText="1"/>
      <protection locked="0"/>
    </xf>
    <xf numFmtId="0" fontId="52" fillId="0" borderId="15" xfId="28" applyFont="1" applyBorder="1" applyAlignment="1" applyProtection="1">
      <alignment horizontal="left" vertical="top" wrapText="1"/>
      <protection hidden="1"/>
    </xf>
    <xf numFmtId="0" fontId="52" fillId="0" borderId="34" xfId="28" applyFont="1" applyBorder="1" applyAlignment="1" applyProtection="1">
      <alignment horizontal="left" vertical="top" wrapText="1"/>
      <protection hidden="1"/>
    </xf>
    <xf numFmtId="0" fontId="4" fillId="0" borderId="21" xfId="28" applyFont="1" applyBorder="1" applyAlignment="1" applyProtection="1">
      <alignment horizontal="center" vertical="center" wrapText="1"/>
      <protection hidden="1"/>
    </xf>
    <xf numFmtId="0" fontId="4" fillId="0" borderId="18" xfId="28" applyFont="1" applyBorder="1" applyAlignment="1" applyProtection="1">
      <alignment horizontal="center" vertical="center" wrapText="1"/>
      <protection hidden="1"/>
    </xf>
    <xf numFmtId="0" fontId="4" fillId="2" borderId="22" xfId="28" applyFont="1" applyFill="1" applyBorder="1" applyAlignment="1" applyProtection="1">
      <alignment horizontal="left" vertical="center" wrapText="1"/>
      <protection locked="0"/>
    </xf>
    <xf numFmtId="0" fontId="4" fillId="2" borderId="23" xfId="28" applyFont="1" applyFill="1" applyBorder="1" applyAlignment="1" applyProtection="1">
      <alignment horizontal="left" vertical="center" wrapText="1"/>
      <protection locked="0"/>
    </xf>
    <xf numFmtId="0" fontId="52" fillId="0" borderId="0" xfId="28" applyFont="1" applyAlignment="1" applyProtection="1">
      <alignment horizontal="justify" vertical="top"/>
      <protection hidden="1"/>
    </xf>
    <xf numFmtId="0" fontId="4" fillId="2" borderId="6" xfId="28" applyFont="1" applyFill="1" applyBorder="1" applyAlignment="1" applyProtection="1">
      <alignment horizontal="center" vertical="top" wrapText="1"/>
      <protection locked="0"/>
    </xf>
    <xf numFmtId="0" fontId="4" fillId="2" borderId="6" xfId="28" applyFont="1" applyFill="1" applyBorder="1" applyAlignment="1" applyProtection="1">
      <alignment horizontal="center" vertical="top"/>
      <protection locked="0"/>
    </xf>
    <xf numFmtId="0" fontId="4" fillId="0" borderId="12" xfId="28" applyFont="1" applyBorder="1" applyAlignment="1" applyProtection="1">
      <alignment horizontal="left" vertical="center" wrapText="1"/>
      <protection hidden="1"/>
    </xf>
    <xf numFmtId="0" fontId="4" fillId="0" borderId="3" xfId="28" applyFont="1" applyBorder="1" applyAlignment="1" applyProtection="1">
      <alignment horizontal="left" vertical="center" wrapText="1"/>
      <protection hidden="1"/>
    </xf>
    <xf numFmtId="0" fontId="4" fillId="0" borderId="9" xfId="28" applyFont="1" applyBorder="1" applyAlignment="1" applyProtection="1">
      <alignment horizontal="left" vertical="center" wrapText="1"/>
      <protection hidden="1"/>
    </xf>
    <xf numFmtId="0" fontId="9" fillId="0" borderId="12" xfId="28" applyFont="1" applyBorder="1" applyAlignment="1" applyProtection="1">
      <alignment horizontal="left" vertical="center" wrapText="1"/>
      <protection hidden="1"/>
    </xf>
    <xf numFmtId="0" fontId="9" fillId="0" borderId="3" xfId="28" applyFont="1" applyBorder="1" applyAlignment="1" applyProtection="1">
      <alignment horizontal="left" vertical="center" wrapText="1"/>
      <protection hidden="1"/>
    </xf>
    <xf numFmtId="0" fontId="9" fillId="0" borderId="9" xfId="28" applyFont="1" applyBorder="1" applyAlignment="1" applyProtection="1">
      <alignment horizontal="left" vertical="center" wrapText="1"/>
      <protection hidden="1"/>
    </xf>
    <xf numFmtId="0" fontId="4" fillId="0" borderId="12" xfId="28" applyFont="1" applyBorder="1" applyAlignment="1" applyProtection="1">
      <alignment horizontal="justify" vertical="center" wrapText="1"/>
      <protection hidden="1"/>
    </xf>
    <xf numFmtId="0" fontId="4" fillId="0" borderId="9" xfId="28" applyFont="1" applyBorder="1" applyAlignment="1" applyProtection="1">
      <alignment horizontal="justify" vertical="center" wrapText="1"/>
      <protection hidden="1"/>
    </xf>
    <xf numFmtId="0" fontId="4" fillId="0" borderId="0" xfId="28" applyFont="1" applyAlignment="1" applyProtection="1">
      <alignment horizontal="justify" vertical="top" wrapText="1"/>
      <protection hidden="1"/>
    </xf>
    <xf numFmtId="0" fontId="4" fillId="2" borderId="3" xfId="28" applyFont="1" applyFill="1" applyBorder="1" applyAlignment="1" applyProtection="1">
      <alignment horizontal="center" vertical="top" wrapText="1"/>
      <protection locked="0"/>
    </xf>
    <xf numFmtId="0" fontId="4" fillId="2" borderId="9" xfId="28" applyFont="1" applyFill="1" applyBorder="1" applyAlignment="1" applyProtection="1">
      <alignment horizontal="center" vertical="top" wrapText="1"/>
      <protection locked="0"/>
    </xf>
    <xf numFmtId="0" fontId="4" fillId="0" borderId="12" xfId="28" applyFont="1" applyBorder="1" applyAlignment="1" applyProtection="1">
      <alignment horizontal="left" vertical="top" wrapText="1"/>
      <protection hidden="1"/>
    </xf>
    <xf numFmtId="0" fontId="4" fillId="0" borderId="3" xfId="28" applyFont="1" applyBorder="1" applyAlignment="1" applyProtection="1">
      <alignment horizontal="left" vertical="top" wrapText="1"/>
      <protection hidden="1"/>
    </xf>
    <xf numFmtId="0" fontId="4" fillId="0" borderId="9" xfId="28" applyFont="1" applyBorder="1" applyAlignment="1" applyProtection="1">
      <alignment horizontal="left" vertical="top" wrapText="1"/>
      <protection hidden="1"/>
    </xf>
    <xf numFmtId="0" fontId="4" fillId="2" borderId="12" xfId="28" applyFont="1" applyFill="1" applyBorder="1" applyAlignment="1">
      <alignment horizontal="center" vertical="top" wrapText="1"/>
    </xf>
    <xf numFmtId="0" fontId="4" fillId="2" borderId="9" xfId="28" applyFont="1" applyFill="1" applyBorder="1" applyAlignment="1">
      <alignment horizontal="center" vertical="top" wrapText="1"/>
    </xf>
    <xf numFmtId="0" fontId="4" fillId="0" borderId="15" xfId="28" applyFont="1" applyBorder="1" applyAlignment="1" applyProtection="1">
      <alignment horizontal="left" vertical="top"/>
      <protection hidden="1"/>
    </xf>
    <xf numFmtId="0" fontId="52" fillId="2" borderId="44" xfId="28" applyFont="1" applyFill="1" applyBorder="1" applyAlignment="1" applyProtection="1">
      <alignment horizontal="left" vertical="center" wrapText="1"/>
      <protection locked="0"/>
    </xf>
    <xf numFmtId="0" fontId="52" fillId="2" borderId="5" xfId="28" applyFont="1" applyFill="1" applyBorder="1" applyAlignment="1" applyProtection="1">
      <alignment horizontal="left" vertical="center" wrapText="1"/>
      <protection locked="0"/>
    </xf>
    <xf numFmtId="0" fontId="52" fillId="2" borderId="45" xfId="28" applyFont="1" applyFill="1" applyBorder="1" applyAlignment="1" applyProtection="1">
      <alignment horizontal="left" vertical="center" wrapText="1"/>
      <protection locked="0"/>
    </xf>
    <xf numFmtId="0" fontId="7" fillId="0" borderId="0" xfId="28" applyFont="1" applyAlignment="1" applyProtection="1">
      <alignment vertical="top" wrapText="1"/>
      <protection hidden="1"/>
    </xf>
    <xf numFmtId="0" fontId="52" fillId="0" borderId="3" xfId="28" applyFont="1" applyBorder="1" applyAlignment="1" applyProtection="1">
      <alignment horizontal="left" vertical="top" wrapText="1"/>
      <protection hidden="1"/>
    </xf>
    <xf numFmtId="0" fontId="52" fillId="0" borderId="9" xfId="28" applyFont="1" applyBorder="1" applyAlignment="1" applyProtection="1">
      <alignment horizontal="left" vertical="top" wrapText="1"/>
      <protection hidden="1"/>
    </xf>
    <xf numFmtId="0" fontId="4" fillId="0" borderId="13" xfId="0" applyFont="1" applyBorder="1" applyAlignment="1">
      <alignment horizontal="left" vertical="top" wrapText="1"/>
    </xf>
    <xf numFmtId="0" fontId="4" fillId="0" borderId="0" xfId="0" applyFont="1" applyAlignment="1">
      <alignment horizontal="left" vertical="top" wrapText="1"/>
    </xf>
    <xf numFmtId="0" fontId="4" fillId="0" borderId="10" xfId="0" applyFont="1" applyBorder="1" applyAlignment="1">
      <alignment horizontal="left" vertical="top" wrapText="1"/>
    </xf>
    <xf numFmtId="0" fontId="4" fillId="0" borderId="14" xfId="0" applyFont="1" applyBorder="1" applyAlignment="1">
      <alignment horizontal="left" vertical="top" wrapText="1"/>
    </xf>
    <xf numFmtId="0" fontId="4" fillId="0" borderId="4" xfId="0" applyFont="1" applyBorder="1" applyAlignment="1">
      <alignment horizontal="left" vertical="top" wrapText="1"/>
    </xf>
    <xf numFmtId="0" fontId="4" fillId="0" borderId="11" xfId="0" applyFont="1" applyBorder="1" applyAlignment="1">
      <alignment horizontal="left" vertical="top" wrapText="1"/>
    </xf>
    <xf numFmtId="0" fontId="4" fillId="0" borderId="6" xfId="0" applyFont="1" applyBorder="1" applyAlignment="1">
      <alignment horizontal="left" vertical="top" wrapText="1"/>
    </xf>
    <xf numFmtId="0" fontId="4" fillId="8" borderId="12" xfId="28" applyFont="1" applyFill="1" applyBorder="1" applyAlignment="1" applyProtection="1">
      <alignment horizontal="left" vertical="top" wrapText="1"/>
      <protection locked="0" hidden="1"/>
    </xf>
    <xf numFmtId="0" fontId="4" fillId="8" borderId="3" xfId="28" applyFont="1" applyFill="1" applyBorder="1" applyAlignment="1" applyProtection="1">
      <alignment horizontal="left" vertical="top" wrapText="1"/>
      <protection locked="0" hidden="1"/>
    </xf>
    <xf numFmtId="0" fontId="4" fillId="8" borderId="9" xfId="28" applyFont="1" applyFill="1" applyBorder="1" applyAlignment="1" applyProtection="1">
      <alignment horizontal="left" vertical="top" wrapText="1"/>
      <protection locked="0" hidden="1"/>
    </xf>
    <xf numFmtId="0" fontId="4" fillId="0" borderId="12" xfId="0" applyFont="1" applyBorder="1" applyAlignment="1">
      <alignment horizontal="left" vertical="top" wrapText="1"/>
    </xf>
    <xf numFmtId="0" fontId="4" fillId="0" borderId="3" xfId="0" applyFont="1" applyBorder="1" applyAlignment="1">
      <alignment horizontal="left" vertical="top" wrapText="1"/>
    </xf>
    <xf numFmtId="0" fontId="4" fillId="0" borderId="9" xfId="0" applyFont="1" applyBorder="1" applyAlignment="1">
      <alignment horizontal="left" vertical="top" wrapText="1"/>
    </xf>
    <xf numFmtId="0" fontId="4" fillId="0" borderId="0" xfId="28" applyFont="1" applyAlignment="1" applyProtection="1">
      <alignment horizontal="center" vertical="top"/>
      <protection hidden="1"/>
    </xf>
    <xf numFmtId="0" fontId="7" fillId="0" borderId="12" xfId="28" applyFont="1" applyBorder="1" applyAlignment="1" applyProtection="1">
      <alignment horizontal="left" vertical="top"/>
      <protection hidden="1"/>
    </xf>
    <xf numFmtId="0" fontId="7" fillId="0" borderId="3" xfId="28" applyFont="1" applyBorder="1" applyAlignment="1" applyProtection="1">
      <alignment horizontal="left" vertical="top"/>
      <protection hidden="1"/>
    </xf>
    <xf numFmtId="0" fontId="7" fillId="0" borderId="9" xfId="28" applyFont="1" applyBorder="1" applyAlignment="1" applyProtection="1">
      <alignment horizontal="left" vertical="top"/>
      <protection hidden="1"/>
    </xf>
    <xf numFmtId="0" fontId="4" fillId="0" borderId="6" xfId="0" applyFont="1" applyBorder="1" applyAlignment="1">
      <alignment horizontal="right" vertical="top" wrapText="1"/>
    </xf>
    <xf numFmtId="0" fontId="60" fillId="0" borderId="12" xfId="28" applyFont="1" applyBorder="1" applyAlignment="1" applyProtection="1">
      <alignment horizontal="left" vertical="top" wrapText="1"/>
      <protection hidden="1"/>
    </xf>
    <xf numFmtId="0" fontId="60" fillId="0" borderId="3" xfId="28" applyFont="1" applyBorder="1" applyAlignment="1" applyProtection="1">
      <alignment horizontal="left" vertical="top" wrapText="1"/>
      <protection hidden="1"/>
    </xf>
    <xf numFmtId="0" fontId="60" fillId="0" borderId="9" xfId="28" applyFont="1" applyBorder="1" applyAlignment="1" applyProtection="1">
      <alignment horizontal="left" vertical="top" wrapText="1"/>
      <protection hidden="1"/>
    </xf>
    <xf numFmtId="0" fontId="52" fillId="0" borderId="12" xfId="28" applyFont="1" applyBorder="1" applyAlignment="1" applyProtection="1">
      <alignment horizontal="left" vertical="top" wrapText="1"/>
      <protection hidden="1"/>
    </xf>
    <xf numFmtId="0" fontId="69" fillId="0" borderId="12" xfId="28" applyFont="1" applyBorder="1" applyAlignment="1" applyProtection="1">
      <alignment horizontal="left" vertical="top" wrapText="1"/>
      <protection hidden="1"/>
    </xf>
    <xf numFmtId="0" fontId="69" fillId="0" borderId="3" xfId="28" applyFont="1" applyBorder="1" applyAlignment="1" applyProtection="1">
      <alignment horizontal="left" vertical="top" wrapText="1"/>
      <protection hidden="1"/>
    </xf>
    <xf numFmtId="0" fontId="69" fillId="0" borderId="9" xfId="28" applyFont="1" applyBorder="1" applyAlignment="1" applyProtection="1">
      <alignment horizontal="left" vertical="top" wrapText="1"/>
      <protection hidden="1"/>
    </xf>
    <xf numFmtId="0" fontId="4" fillId="0" borderId="8" xfId="28" applyFont="1" applyBorder="1" applyAlignment="1" applyProtection="1">
      <alignment horizontal="center" vertical="top"/>
      <protection hidden="1"/>
    </xf>
    <xf numFmtId="0" fontId="4" fillId="0" borderId="17" xfId="28" applyFont="1" applyBorder="1" applyAlignment="1" applyProtection="1">
      <alignment horizontal="center" vertical="top"/>
      <protection hidden="1"/>
    </xf>
    <xf numFmtId="0" fontId="4" fillId="0" borderId="16" xfId="28" applyFont="1" applyBorder="1" applyAlignment="1" applyProtection="1">
      <alignment horizontal="center" vertical="top"/>
      <protection hidden="1"/>
    </xf>
    <xf numFmtId="0" fontId="4" fillId="0" borderId="3" xfId="28" applyFont="1" applyBorder="1" applyAlignment="1">
      <alignment horizontal="center" vertical="top" wrapText="1"/>
    </xf>
    <xf numFmtId="0" fontId="4" fillId="0" borderId="9" xfId="28" applyFont="1" applyBorder="1" applyAlignment="1">
      <alignment horizontal="center" vertical="top" wrapText="1"/>
    </xf>
    <xf numFmtId="0" fontId="4" fillId="0" borderId="12" xfId="28" applyFont="1" applyBorder="1" applyAlignment="1">
      <alignment horizontal="center" vertical="top" wrapText="1"/>
    </xf>
    <xf numFmtId="0" fontId="4" fillId="0" borderId="12" xfId="28" applyFont="1" applyBorder="1" applyAlignment="1" applyProtection="1">
      <alignment horizontal="center" vertical="top"/>
      <protection hidden="1"/>
    </xf>
    <xf numFmtId="0" fontId="4" fillId="0" borderId="3" xfId="28" applyFont="1" applyBorder="1" applyAlignment="1" applyProtection="1">
      <alignment horizontal="center" vertical="top"/>
      <protection hidden="1"/>
    </xf>
    <xf numFmtId="0" fontId="4" fillId="0" borderId="9" xfId="28" applyFont="1" applyBorder="1" applyAlignment="1" applyProtection="1">
      <alignment horizontal="center" vertical="top"/>
      <protection hidden="1"/>
    </xf>
    <xf numFmtId="0" fontId="7" fillId="2" borderId="13" xfId="28" applyFont="1" applyFill="1" applyBorder="1" applyAlignment="1" applyProtection="1">
      <alignment horizontal="left" vertical="center" wrapText="1"/>
      <protection hidden="1"/>
    </xf>
    <xf numFmtId="0" fontId="7" fillId="2" borderId="10" xfId="28" applyFont="1" applyFill="1" applyBorder="1" applyAlignment="1" applyProtection="1">
      <alignment horizontal="left" vertical="center" wrapText="1"/>
      <protection hidden="1"/>
    </xf>
    <xf numFmtId="0" fontId="4" fillId="2" borderId="6" xfId="28" applyFont="1" applyFill="1" applyBorder="1" applyAlignment="1" applyProtection="1">
      <alignment vertical="center" wrapText="1"/>
      <protection locked="0"/>
    </xf>
    <xf numFmtId="0" fontId="4" fillId="0" borderId="13" xfId="28" applyFont="1" applyBorder="1" applyAlignment="1" applyProtection="1">
      <alignment horizontal="left" vertical="top" wrapText="1"/>
      <protection hidden="1"/>
    </xf>
    <xf numFmtId="0" fontId="4" fillId="0" borderId="0" xfId="28" applyFont="1" applyAlignment="1" applyProtection="1">
      <alignment horizontal="left" vertical="top" wrapText="1"/>
      <protection hidden="1"/>
    </xf>
    <xf numFmtId="0" fontId="4" fillId="0" borderId="10" xfId="28" applyFont="1" applyBorder="1" applyAlignment="1" applyProtection="1">
      <alignment horizontal="left" vertical="top" wrapText="1"/>
      <protection hidden="1"/>
    </xf>
    <xf numFmtId="0" fontId="4" fillId="0" borderId="0" xfId="28" applyFont="1" applyAlignment="1" applyProtection="1">
      <alignment horizontal="left"/>
      <protection hidden="1"/>
    </xf>
    <xf numFmtId="0" fontId="52" fillId="0" borderId="0" xfId="28" applyFont="1" applyAlignment="1" applyProtection="1">
      <alignment horizontal="left" vertical="top"/>
      <protection hidden="1"/>
    </xf>
    <xf numFmtId="0" fontId="67" fillId="0" borderId="12" xfId="28" applyFont="1" applyBorder="1" applyAlignment="1" applyProtection="1">
      <alignment horizontal="left" vertical="top" wrapText="1"/>
      <protection hidden="1"/>
    </xf>
    <xf numFmtId="0" fontId="67" fillId="0" borderId="3" xfId="28" applyFont="1" applyBorder="1" applyAlignment="1" applyProtection="1">
      <alignment horizontal="left" vertical="top" wrapText="1"/>
      <protection hidden="1"/>
    </xf>
    <xf numFmtId="0" fontId="67" fillId="0" borderId="9" xfId="28" applyFont="1" applyBorder="1" applyAlignment="1" applyProtection="1">
      <alignment horizontal="left" vertical="top" wrapText="1"/>
      <protection hidden="1"/>
    </xf>
    <xf numFmtId="0" fontId="4" fillId="2" borderId="14" xfId="28" applyFont="1" applyFill="1" applyBorder="1" applyAlignment="1" applyProtection="1">
      <alignment horizontal="left" vertical="top" wrapText="1"/>
      <protection hidden="1"/>
    </xf>
    <xf numFmtId="0" fontId="4" fillId="2" borderId="11" xfId="28" applyFont="1" applyFill="1" applyBorder="1" applyAlignment="1" applyProtection="1">
      <alignment horizontal="left" vertical="top" wrapText="1"/>
      <protection hidden="1"/>
    </xf>
    <xf numFmtId="0" fontId="4" fillId="2" borderId="13" xfId="28" applyFont="1" applyFill="1" applyBorder="1" applyAlignment="1" applyProtection="1">
      <alignment horizontal="left" vertical="top" wrapText="1"/>
      <protection hidden="1"/>
    </xf>
    <xf numFmtId="0" fontId="4" fillId="2" borderId="10" xfId="28" applyFont="1" applyFill="1" applyBorder="1" applyAlignment="1" applyProtection="1">
      <alignment horizontal="left" vertical="top" wrapText="1"/>
      <protection hidden="1"/>
    </xf>
    <xf numFmtId="0" fontId="4" fillId="0" borderId="12" xfId="28" applyFont="1" applyBorder="1" applyAlignment="1" applyProtection="1">
      <alignment horizontal="center"/>
      <protection hidden="1"/>
    </xf>
    <xf numFmtId="0" fontId="4" fillId="0" borderId="3" xfId="28" applyFont="1" applyBorder="1" applyAlignment="1" applyProtection="1">
      <alignment horizontal="center"/>
      <protection hidden="1"/>
    </xf>
    <xf numFmtId="0" fontId="4" fillId="0" borderId="9" xfId="28" applyFont="1" applyBorder="1" applyAlignment="1" applyProtection="1">
      <alignment horizontal="center"/>
      <protection hidden="1"/>
    </xf>
    <xf numFmtId="0" fontId="4" fillId="0" borderId="6" xfId="28" applyFont="1" applyBorder="1" applyAlignment="1" applyProtection="1">
      <alignment horizontal="left" vertical="top" wrapText="1"/>
      <protection hidden="1"/>
    </xf>
    <xf numFmtId="0" fontId="4" fillId="0" borderId="12" xfId="28" applyFont="1" applyBorder="1" applyAlignment="1" applyProtection="1">
      <alignment horizontal="center" vertical="center" wrapText="1"/>
      <protection hidden="1"/>
    </xf>
    <xf numFmtId="0" fontId="4" fillId="0" borderId="3" xfId="28" applyFont="1" applyBorder="1" applyAlignment="1" applyProtection="1">
      <alignment horizontal="center" vertical="center" wrapText="1"/>
      <protection hidden="1"/>
    </xf>
    <xf numFmtId="0" fontId="4" fillId="0" borderId="9" xfId="28" applyFont="1" applyBorder="1" applyAlignment="1" applyProtection="1">
      <alignment horizontal="center" vertical="center" wrapText="1"/>
      <protection hidden="1"/>
    </xf>
    <xf numFmtId="0" fontId="4" fillId="2" borderId="6" xfId="28" applyFont="1" applyFill="1" applyBorder="1" applyAlignment="1" applyProtection="1">
      <alignment horizontal="left" vertical="center" wrapText="1"/>
      <protection locked="0"/>
    </xf>
    <xf numFmtId="0" fontId="60" fillId="0" borderId="6" xfId="28" applyFont="1" applyBorder="1" applyAlignment="1" applyProtection="1">
      <alignment horizontal="center" vertical="center" wrapText="1"/>
      <protection hidden="1"/>
    </xf>
    <xf numFmtId="173" fontId="7" fillId="0" borderId="0" xfId="28" applyNumberFormat="1" applyFont="1" applyAlignment="1" applyProtection="1">
      <alignment horizontal="left" vertical="center"/>
      <protection hidden="1"/>
    </xf>
    <xf numFmtId="0" fontId="7" fillId="0" borderId="0" xfId="28" applyFont="1" applyAlignment="1" applyProtection="1">
      <alignment horizontal="left" vertical="center"/>
      <protection hidden="1"/>
    </xf>
    <xf numFmtId="0" fontId="4" fillId="0" borderId="32" xfId="28" applyFont="1" applyBorder="1" applyAlignment="1" applyProtection="1">
      <alignment horizontal="left" vertical="center" wrapText="1"/>
      <protection hidden="1"/>
    </xf>
    <xf numFmtId="0" fontId="4" fillId="0" borderId="46" xfId="28" applyFont="1" applyBorder="1" applyAlignment="1" applyProtection="1">
      <alignment horizontal="left" vertical="center" wrapText="1"/>
      <protection hidden="1"/>
    </xf>
    <xf numFmtId="0" fontId="4" fillId="2" borderId="21" xfId="28" applyFont="1" applyFill="1" applyBorder="1" applyAlignment="1" applyProtection="1">
      <alignment horizontal="left" vertical="center" wrapText="1"/>
      <protection locked="0"/>
    </xf>
    <xf numFmtId="0" fontId="4" fillId="2" borderId="18" xfId="28" applyFont="1" applyFill="1" applyBorder="1" applyAlignment="1" applyProtection="1">
      <alignment horizontal="left" vertical="center" wrapText="1"/>
      <protection locked="0"/>
    </xf>
    <xf numFmtId="0" fontId="4" fillId="0" borderId="0" xfId="28" applyFont="1" applyAlignment="1" applyProtection="1">
      <alignment horizontal="left" vertical="top"/>
      <protection hidden="1"/>
    </xf>
    <xf numFmtId="0" fontId="7" fillId="0" borderId="0" xfId="28" applyFont="1" applyAlignment="1" applyProtection="1">
      <alignment horizontal="center" vertical="top" wrapText="1"/>
      <protection hidden="1"/>
    </xf>
    <xf numFmtId="0" fontId="4" fillId="0" borderId="15" xfId="28" applyFont="1" applyBorder="1" applyAlignment="1" applyProtection="1">
      <alignment horizontal="left" vertical="top" wrapText="1"/>
      <protection hidden="1"/>
    </xf>
    <xf numFmtId="0" fontId="4" fillId="0" borderId="34" xfId="28" applyFont="1" applyBorder="1" applyAlignment="1" applyProtection="1">
      <alignment horizontal="left" vertical="top" wrapText="1"/>
      <protection hidden="1"/>
    </xf>
    <xf numFmtId="0" fontId="4" fillId="8" borderId="6" xfId="28" applyFont="1" applyFill="1" applyBorder="1" applyAlignment="1" applyProtection="1">
      <alignment horizontal="left" vertical="top" wrapText="1"/>
      <protection locked="0" hidden="1"/>
    </xf>
    <xf numFmtId="0" fontId="4" fillId="8" borderId="6" xfId="28" applyFont="1" applyFill="1" applyBorder="1" applyAlignment="1" applyProtection="1">
      <alignment horizontal="center" vertical="top" wrapText="1"/>
      <protection locked="0" hidden="1"/>
    </xf>
    <xf numFmtId="0" fontId="9" fillId="0" borderId="6" xfId="28" applyFont="1" applyBorder="1" applyAlignment="1" applyProtection="1">
      <alignment horizontal="center" vertical="center" wrapText="1"/>
      <protection hidden="1"/>
    </xf>
    <xf numFmtId="0" fontId="4" fillId="0" borderId="10" xfId="28" applyFont="1" applyBorder="1" applyAlignment="1" applyProtection="1">
      <alignment horizontal="left" vertical="center" wrapText="1"/>
      <protection hidden="1"/>
    </xf>
    <xf numFmtId="0" fontId="4" fillId="0" borderId="17" xfId="28" applyFont="1" applyBorder="1" applyAlignment="1" applyProtection="1">
      <alignment horizontal="left" vertical="center" wrapText="1"/>
      <protection hidden="1"/>
    </xf>
    <xf numFmtId="0" fontId="4" fillId="0" borderId="49" xfId="28" applyFont="1" applyBorder="1" applyAlignment="1" applyProtection="1">
      <alignment horizontal="left" vertical="center" wrapText="1"/>
      <protection hidden="1"/>
    </xf>
    <xf numFmtId="0" fontId="4" fillId="0" borderId="50" xfId="28" applyFont="1" applyBorder="1" applyAlignment="1" applyProtection="1">
      <alignment horizontal="left" vertical="center" wrapText="1"/>
      <protection hidden="1"/>
    </xf>
    <xf numFmtId="0" fontId="7" fillId="0" borderId="6" xfId="28" applyFont="1" applyBorder="1" applyAlignment="1" applyProtection="1">
      <alignment horizontal="left" vertical="center" wrapText="1"/>
      <protection hidden="1"/>
    </xf>
    <xf numFmtId="0" fontId="4" fillId="0" borderId="35" xfId="28" applyFont="1" applyBorder="1" applyAlignment="1" applyProtection="1">
      <alignment horizontal="center" vertical="center" wrapText="1"/>
      <protection hidden="1"/>
    </xf>
    <xf numFmtId="0" fontId="4" fillId="0" borderId="36" xfId="28" applyFont="1" applyBorder="1" applyAlignment="1" applyProtection="1">
      <alignment horizontal="center" vertical="center" wrapText="1"/>
      <protection hidden="1"/>
    </xf>
    <xf numFmtId="0" fontId="7" fillId="0" borderId="24" xfId="28" applyFont="1" applyBorder="1" applyAlignment="1" applyProtection="1">
      <alignment horizontal="center" vertical="center" wrapText="1"/>
      <protection hidden="1"/>
    </xf>
    <xf numFmtId="0" fontId="7" fillId="0" borderId="25" xfId="28" applyFont="1" applyBorder="1" applyAlignment="1" applyProtection="1">
      <alignment horizontal="center" vertical="center" wrapText="1"/>
      <protection hidden="1"/>
    </xf>
    <xf numFmtId="0" fontId="4" fillId="2" borderId="37" xfId="28" applyFont="1" applyFill="1" applyBorder="1" applyAlignment="1" applyProtection="1">
      <alignment horizontal="left" vertical="center" wrapText="1"/>
      <protection locked="0"/>
    </xf>
    <xf numFmtId="0" fontId="4" fillId="2" borderId="38" xfId="28" applyFont="1" applyFill="1" applyBorder="1" applyAlignment="1" applyProtection="1">
      <alignment horizontal="left" vertical="center" wrapText="1"/>
      <protection locked="0"/>
    </xf>
    <xf numFmtId="0" fontId="4" fillId="8" borderId="41" xfId="28" applyFont="1" applyFill="1" applyBorder="1" applyAlignment="1" applyProtection="1">
      <alignment horizontal="left" vertical="center" wrapText="1"/>
      <protection locked="0"/>
    </xf>
    <xf numFmtId="0" fontId="4" fillId="2" borderId="42" xfId="28" applyFont="1" applyFill="1" applyBorder="1" applyAlignment="1" applyProtection="1">
      <alignment horizontal="left" vertical="center" wrapText="1"/>
      <protection locked="0"/>
    </xf>
    <xf numFmtId="0" fontId="4" fillId="2" borderId="35" xfId="28" applyFont="1" applyFill="1" applyBorder="1" applyAlignment="1" applyProtection="1">
      <alignment horizontal="left" vertical="center" wrapText="1"/>
      <protection locked="0"/>
    </xf>
    <xf numFmtId="0" fontId="4" fillId="2" borderId="36" xfId="28" applyFont="1" applyFill="1" applyBorder="1" applyAlignment="1" applyProtection="1">
      <alignment horizontal="left" vertical="center" wrapText="1"/>
      <protection locked="0"/>
    </xf>
    <xf numFmtId="0" fontId="7" fillId="0" borderId="4" xfId="28" applyFont="1" applyBorder="1" applyAlignment="1" applyProtection="1">
      <alignment horizontal="left" vertical="center" wrapText="1"/>
      <protection hidden="1"/>
    </xf>
    <xf numFmtId="0" fontId="7" fillId="0" borderId="15" xfId="28" applyFont="1" applyBorder="1" applyAlignment="1" applyProtection="1">
      <alignment horizontal="center" vertical="center" wrapText="1"/>
      <protection hidden="1"/>
    </xf>
    <xf numFmtId="0" fontId="7" fillId="0" borderId="43" xfId="28" applyFont="1" applyBorder="1" applyAlignment="1" applyProtection="1">
      <alignment horizontal="center" vertical="center" wrapText="1"/>
      <protection hidden="1"/>
    </xf>
    <xf numFmtId="0" fontId="7" fillId="0" borderId="22" xfId="28" applyFont="1" applyBorder="1" applyAlignment="1" applyProtection="1">
      <alignment horizontal="center" vertical="center" wrapText="1"/>
      <protection hidden="1"/>
    </xf>
    <xf numFmtId="0" fontId="7" fillId="0" borderId="23" xfId="28" applyFont="1" applyBorder="1" applyAlignment="1" applyProtection="1">
      <alignment horizontal="center" vertical="center" wrapText="1"/>
      <protection hidden="1"/>
    </xf>
    <xf numFmtId="0" fontId="4" fillId="0" borderId="39" xfId="28" applyFont="1" applyBorder="1" applyAlignment="1" applyProtection="1">
      <alignment horizontal="left" vertical="center" wrapText="1"/>
      <protection hidden="1"/>
    </xf>
    <xf numFmtId="0" fontId="4" fillId="0" borderId="40" xfId="28" applyFont="1" applyBorder="1" applyAlignment="1" applyProtection="1">
      <alignment horizontal="left" vertical="center" wrapText="1"/>
      <protection hidden="1"/>
    </xf>
    <xf numFmtId="0" fontId="4" fillId="0" borderId="34" xfId="28" applyFont="1" applyBorder="1" applyAlignment="1" applyProtection="1">
      <alignment horizontal="left" vertical="center" wrapText="1"/>
      <protection hidden="1"/>
    </xf>
    <xf numFmtId="0" fontId="4" fillId="0" borderId="8" xfId="28" applyFont="1" applyBorder="1" applyAlignment="1" applyProtection="1">
      <alignment horizontal="left" vertical="center" wrapText="1"/>
      <protection hidden="1"/>
    </xf>
    <xf numFmtId="0" fontId="4" fillId="2" borderId="12" xfId="28" applyFont="1" applyFill="1" applyBorder="1" applyAlignment="1" applyProtection="1">
      <alignment horizontal="right" vertical="center" wrapText="1"/>
      <protection locked="0"/>
    </xf>
    <xf numFmtId="0" fontId="4" fillId="2" borderId="3" xfId="28" applyFont="1" applyFill="1" applyBorder="1" applyAlignment="1" applyProtection="1">
      <alignment horizontal="right" vertical="center" wrapText="1"/>
      <protection locked="0"/>
    </xf>
    <xf numFmtId="0" fontId="4" fillId="2" borderId="9" xfId="28" applyFont="1" applyFill="1" applyBorder="1" applyAlignment="1" applyProtection="1">
      <alignment horizontal="right" vertical="center" wrapText="1"/>
      <protection locked="0"/>
    </xf>
    <xf numFmtId="0" fontId="4" fillId="0" borderId="51" xfId="28" applyFont="1" applyBorder="1" applyAlignment="1" applyProtection="1">
      <alignment horizontal="justify" vertical="top" wrapText="1"/>
      <protection hidden="1"/>
    </xf>
    <xf numFmtId="0" fontId="52" fillId="0" borderId="0" xfId="28" applyFont="1" applyAlignment="1" applyProtection="1">
      <alignment horizontal="left" vertical="top" wrapText="1"/>
      <protection hidden="1"/>
    </xf>
    <xf numFmtId="0" fontId="52" fillId="0" borderId="10" xfId="28" applyFont="1" applyBorder="1" applyAlignment="1" applyProtection="1">
      <alignment horizontal="left" vertical="top" wrapText="1"/>
      <protection hidden="1"/>
    </xf>
    <xf numFmtId="0" fontId="4" fillId="2" borderId="22" xfId="28" applyFont="1" applyFill="1" applyBorder="1" applyAlignment="1" applyProtection="1">
      <alignment horizontal="center" vertical="center" wrapText="1"/>
      <protection locked="0"/>
    </xf>
    <xf numFmtId="0" fontId="4" fillId="2" borderId="23" xfId="28" applyFont="1" applyFill="1" applyBorder="1" applyAlignment="1" applyProtection="1">
      <alignment horizontal="center" vertical="center" wrapText="1"/>
      <protection locked="0"/>
    </xf>
    <xf numFmtId="0" fontId="52" fillId="0" borderId="4" xfId="28" applyFont="1" applyBorder="1" applyAlignment="1" applyProtection="1">
      <alignment horizontal="left" vertical="top" wrapText="1"/>
      <protection hidden="1"/>
    </xf>
    <xf numFmtId="0" fontId="60" fillId="0" borderId="0" xfId="28" applyFont="1" applyAlignment="1" applyProtection="1">
      <alignment horizontal="justify" vertical="top" wrapText="1"/>
      <protection hidden="1"/>
    </xf>
    <xf numFmtId="0" fontId="4" fillId="0" borderId="12" xfId="28" applyFont="1" applyBorder="1" applyAlignment="1" applyProtection="1">
      <alignment horizontal="left" vertical="top"/>
      <protection hidden="1"/>
    </xf>
    <xf numFmtId="0" fontId="4" fillId="0" borderId="3" xfId="28" applyFont="1" applyBorder="1" applyAlignment="1" applyProtection="1">
      <alignment horizontal="left" vertical="top"/>
      <protection hidden="1"/>
    </xf>
    <xf numFmtId="0" fontId="4" fillId="0" borderId="9" xfId="28" applyFont="1" applyBorder="1" applyAlignment="1" applyProtection="1">
      <alignment horizontal="left" vertical="top"/>
      <protection hidden="1"/>
    </xf>
    <xf numFmtId="0" fontId="60" fillId="0" borderId="15" xfId="0" applyFont="1" applyBorder="1" applyAlignment="1">
      <alignment horizontal="left" vertical="top"/>
    </xf>
    <xf numFmtId="0" fontId="52" fillId="0" borderId="0" xfId="28" applyFont="1" applyAlignment="1" applyProtection="1">
      <alignment horizontal="justify" vertical="center"/>
      <protection hidden="1"/>
    </xf>
    <xf numFmtId="0" fontId="60" fillId="0" borderId="0" xfId="28" applyFont="1" applyAlignment="1" applyProtection="1">
      <alignment horizontal="justify" vertical="top"/>
      <protection hidden="1"/>
    </xf>
    <xf numFmtId="0" fontId="7" fillId="0" borderId="0" xfId="28" applyFont="1" applyAlignment="1" applyProtection="1">
      <alignment vertical="top"/>
      <protection hidden="1"/>
    </xf>
    <xf numFmtId="0" fontId="4" fillId="0" borderId="6" xfId="28" applyFont="1" applyBorder="1" applyAlignment="1" applyProtection="1">
      <alignment vertical="center" wrapText="1"/>
      <protection hidden="1"/>
    </xf>
    <xf numFmtId="0" fontId="7" fillId="0" borderId="0" xfId="28" applyFont="1" applyAlignment="1" applyProtection="1">
      <alignment vertical="center" wrapText="1"/>
      <protection hidden="1"/>
    </xf>
    <xf numFmtId="0" fontId="67" fillId="0" borderId="6" xfId="28" applyFont="1" applyBorder="1" applyAlignment="1" applyProtection="1">
      <alignment horizontal="justify" vertical="top" wrapText="1"/>
      <protection hidden="1"/>
    </xf>
    <xf numFmtId="0" fontId="69" fillId="0" borderId="12" xfId="28" applyFont="1" applyBorder="1" applyAlignment="1" applyProtection="1">
      <alignment horizontal="left" vertical="center" wrapText="1"/>
      <protection hidden="1"/>
    </xf>
    <xf numFmtId="0" fontId="69" fillId="0" borderId="3" xfId="28" applyFont="1" applyBorder="1" applyAlignment="1" applyProtection="1">
      <alignment horizontal="left" vertical="center" wrapText="1"/>
      <protection hidden="1"/>
    </xf>
    <xf numFmtId="0" fontId="69" fillId="0" borderId="9" xfId="28" applyFont="1" applyBorder="1" applyAlignment="1" applyProtection="1">
      <alignment horizontal="left" vertical="center" wrapText="1"/>
      <protection hidden="1"/>
    </xf>
    <xf numFmtId="0" fontId="7" fillId="0" borderId="6" xfId="28" applyFont="1" applyBorder="1" applyAlignment="1" applyProtection="1">
      <alignment horizontal="justify" vertical="top" wrapText="1"/>
      <protection hidden="1"/>
    </xf>
    <xf numFmtId="0" fontId="7" fillId="0" borderId="6" xfId="28" applyFont="1" applyBorder="1" applyAlignment="1" applyProtection="1">
      <alignment vertical="center" wrapText="1"/>
      <protection hidden="1"/>
    </xf>
    <xf numFmtId="0" fontId="4" fillId="0" borderId="6" xfId="28" applyFont="1" applyBorder="1" applyAlignment="1" applyProtection="1">
      <alignment horizontal="left" vertical="top" indent="5"/>
      <protection hidden="1"/>
    </xf>
    <xf numFmtId="0" fontId="4" fillId="8" borderId="45" xfId="28" applyFont="1" applyFill="1" applyBorder="1" applyAlignment="1" applyProtection="1">
      <alignment horizontal="left" vertical="center" wrapText="1"/>
      <protection locked="0"/>
    </xf>
    <xf numFmtId="0" fontId="4" fillId="8" borderId="29" xfId="28" applyFont="1" applyFill="1" applyBorder="1" applyAlignment="1" applyProtection="1">
      <alignment horizontal="left" vertical="center" wrapText="1"/>
      <protection locked="0"/>
    </xf>
    <xf numFmtId="0" fontId="4" fillId="8" borderId="30" xfId="28" applyFont="1" applyFill="1" applyBorder="1" applyAlignment="1" applyProtection="1">
      <alignment horizontal="left" vertical="center" wrapText="1"/>
      <protection locked="0"/>
    </xf>
    <xf numFmtId="0" fontId="7" fillId="0" borderId="6" xfId="28" applyFont="1" applyBorder="1" applyAlignment="1" applyProtection="1">
      <alignment horizontal="center" vertical="center" wrapText="1"/>
      <protection hidden="1"/>
    </xf>
    <xf numFmtId="0" fontId="4" fillId="0" borderId="6" xfId="28" applyFont="1" applyBorder="1" applyAlignment="1" applyProtection="1">
      <alignment horizontal="left" vertical="center" wrapText="1"/>
      <protection hidden="1"/>
    </xf>
    <xf numFmtId="0" fontId="4" fillId="0" borderId="8" xfId="28" applyFont="1" applyBorder="1" applyAlignment="1" applyProtection="1">
      <alignment horizontal="center" vertical="center"/>
      <protection hidden="1"/>
    </xf>
    <xf numFmtId="0" fontId="4" fillId="0" borderId="17" xfId="28" applyFont="1" applyBorder="1" applyAlignment="1" applyProtection="1">
      <alignment horizontal="center" vertical="center"/>
      <protection hidden="1"/>
    </xf>
    <xf numFmtId="0" fontId="4" fillId="0" borderId="16" xfId="28" applyFont="1" applyBorder="1" applyAlignment="1" applyProtection="1">
      <alignment horizontal="center" vertical="center"/>
      <protection hidden="1"/>
    </xf>
    <xf numFmtId="0" fontId="4" fillId="0" borderId="33" xfId="28" applyFont="1" applyBorder="1" applyAlignment="1" applyProtection="1">
      <alignment horizontal="left" vertical="center" wrapText="1"/>
      <protection hidden="1"/>
    </xf>
    <xf numFmtId="0" fontId="4" fillId="0" borderId="13" xfId="28" applyFont="1" applyBorder="1" applyAlignment="1" applyProtection="1">
      <alignment horizontal="left" vertical="center" wrapText="1"/>
      <protection hidden="1"/>
    </xf>
    <xf numFmtId="0" fontId="4" fillId="0" borderId="14" xfId="28" applyFont="1" applyBorder="1" applyAlignment="1" applyProtection="1">
      <alignment horizontal="left" vertical="center" wrapText="1"/>
      <protection hidden="1"/>
    </xf>
    <xf numFmtId="0" fontId="4" fillId="0" borderId="11" xfId="28" applyFont="1" applyBorder="1" applyAlignment="1" applyProtection="1">
      <alignment horizontal="left" vertical="center" wrapText="1"/>
      <protection hidden="1"/>
    </xf>
    <xf numFmtId="0" fontId="4" fillId="8" borderId="52" xfId="28" applyFont="1" applyFill="1" applyBorder="1" applyAlignment="1" applyProtection="1">
      <alignment horizontal="left" vertical="center" wrapText="1"/>
      <protection locked="0"/>
    </xf>
    <xf numFmtId="0" fontId="4" fillId="8" borderId="53" xfId="28" applyFont="1" applyFill="1" applyBorder="1" applyAlignment="1" applyProtection="1">
      <alignment horizontal="left" vertical="center" wrapText="1"/>
      <protection locked="0"/>
    </xf>
    <xf numFmtId="0" fontId="4" fillId="0" borderId="0" xfId="28" applyFont="1" applyAlignment="1" applyProtection="1">
      <alignment vertical="top"/>
      <protection hidden="1"/>
    </xf>
    <xf numFmtId="0" fontId="7" fillId="9" borderId="12" xfId="28" applyFont="1" applyFill="1" applyBorder="1" applyAlignment="1" applyProtection="1">
      <alignment horizontal="left" vertical="center" wrapText="1"/>
      <protection hidden="1"/>
    </xf>
    <xf numFmtId="0" fontId="7" fillId="9" borderId="9" xfId="28" applyFont="1" applyFill="1" applyBorder="1" applyAlignment="1" applyProtection="1">
      <alignment horizontal="left" vertical="center" wrapText="1"/>
      <protection hidden="1"/>
    </xf>
    <xf numFmtId="0" fontId="7" fillId="0" borderId="8" xfId="28" applyFont="1" applyBorder="1" applyAlignment="1" applyProtection="1">
      <alignment horizontal="center" vertical="center" wrapText="1"/>
      <protection hidden="1"/>
    </xf>
    <xf numFmtId="0" fontId="7" fillId="0" borderId="16" xfId="28" applyFont="1" applyBorder="1" applyAlignment="1" applyProtection="1">
      <alignment horizontal="center" vertical="center" wrapText="1"/>
      <protection hidden="1"/>
    </xf>
    <xf numFmtId="0" fontId="7" fillId="0" borderId="14" xfId="28" applyFont="1" applyBorder="1" applyAlignment="1" applyProtection="1">
      <alignment horizontal="center" vertical="center" wrapText="1"/>
      <protection hidden="1"/>
    </xf>
    <xf numFmtId="0" fontId="7" fillId="0" borderId="4" xfId="28" applyFont="1" applyBorder="1" applyAlignment="1" applyProtection="1">
      <alignment horizontal="center" vertical="center" wrapText="1"/>
      <protection hidden="1"/>
    </xf>
    <xf numFmtId="0" fontId="7" fillId="0" borderId="11" xfId="28" applyFont="1" applyBorder="1" applyAlignment="1" applyProtection="1">
      <alignment horizontal="center" vertical="center" wrapText="1"/>
      <protection hidden="1"/>
    </xf>
    <xf numFmtId="0" fontId="7" fillId="14" borderId="0" xfId="28" applyFont="1" applyFill="1" applyAlignment="1" applyProtection="1">
      <alignment horizontal="center" vertical="center"/>
      <protection hidden="1"/>
    </xf>
    <xf numFmtId="0" fontId="7" fillId="0" borderId="0" xfId="28" applyFont="1" applyAlignment="1" applyProtection="1">
      <alignment horizontal="left" vertical="top" wrapText="1"/>
      <protection hidden="1"/>
    </xf>
    <xf numFmtId="0" fontId="7" fillId="0" borderId="0" xfId="28" applyFont="1" applyAlignment="1" applyProtection="1">
      <alignment horizontal="left" vertical="center" wrapText="1"/>
      <protection hidden="1"/>
    </xf>
    <xf numFmtId="0" fontId="4" fillId="0" borderId="0" xfId="28" applyFont="1" applyAlignment="1" applyProtection="1">
      <alignment horizontal="left" vertical="center" wrapText="1"/>
      <protection hidden="1"/>
    </xf>
    <xf numFmtId="0" fontId="52" fillId="0" borderId="0" xfId="0" applyFont="1" applyAlignment="1">
      <alignment horizontal="left" vertical="center"/>
    </xf>
    <xf numFmtId="0" fontId="67" fillId="0" borderId="0" xfId="28" applyFont="1" applyAlignment="1" applyProtection="1">
      <alignment horizontal="justify" vertical="top" wrapText="1"/>
      <protection hidden="1"/>
    </xf>
    <xf numFmtId="0" fontId="68" fillId="0" borderId="0" xfId="28" applyFont="1" applyAlignment="1" applyProtection="1">
      <alignment horizontal="justify" vertical="top" wrapText="1"/>
      <protection hidden="1"/>
    </xf>
    <xf numFmtId="0" fontId="7" fillId="0" borderId="4" xfId="28" applyFont="1" applyBorder="1" applyAlignment="1" applyProtection="1">
      <alignment horizontal="left" vertical="top" wrapText="1"/>
      <protection hidden="1"/>
    </xf>
    <xf numFmtId="0" fontId="4" fillId="0" borderId="0" xfId="28" applyFont="1" applyAlignment="1" applyProtection="1">
      <alignment vertical="top" wrapText="1"/>
      <protection hidden="1"/>
    </xf>
    <xf numFmtId="0" fontId="4" fillId="0" borderId="0" xfId="28" applyFont="1" applyAlignment="1" applyProtection="1">
      <alignment horizontal="center" vertical="top" wrapText="1"/>
      <protection hidden="1"/>
    </xf>
    <xf numFmtId="0" fontId="71" fillId="0" borderId="0" xfId="28" applyFont="1" applyAlignment="1" applyProtection="1">
      <alignment horizontal="center" vertical="top" wrapText="1"/>
      <protection hidden="1"/>
    </xf>
    <xf numFmtId="0" fontId="71" fillId="0" borderId="10" xfId="28" applyFont="1" applyBorder="1" applyAlignment="1" applyProtection="1">
      <alignment horizontal="center"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4" fillId="2" borderId="5" xfId="0" applyFont="1" applyFill="1" applyBorder="1" applyAlignment="1" applyProtection="1">
      <alignment horizontal="justify" vertical="center" wrapText="1"/>
      <protection locked="0"/>
    </xf>
    <xf numFmtId="0" fontId="63" fillId="0" borderId="33" xfId="28" applyFont="1" applyBorder="1" applyAlignment="1" applyProtection="1">
      <alignment horizontal="left" vertical="top" wrapText="1"/>
      <protection hidden="1"/>
    </xf>
    <xf numFmtId="0" fontId="63" fillId="0" borderId="15" xfId="28" applyFont="1" applyBorder="1" applyAlignment="1" applyProtection="1">
      <alignment horizontal="left" vertical="top" wrapText="1"/>
      <protection hidden="1"/>
    </xf>
    <xf numFmtId="0" fontId="63" fillId="0" borderId="34" xfId="28" applyFont="1" applyBorder="1" applyAlignment="1" applyProtection="1">
      <alignment horizontal="left" vertical="top" wrapText="1"/>
      <protection hidden="1"/>
    </xf>
    <xf numFmtId="0" fontId="63" fillId="0" borderId="13" xfId="28" applyFont="1" applyBorder="1" applyAlignment="1" applyProtection="1">
      <alignment horizontal="left" vertical="top" wrapText="1"/>
      <protection hidden="1"/>
    </xf>
    <xf numFmtId="0" fontId="63" fillId="0" borderId="0" xfId="28" applyFont="1" applyAlignment="1" applyProtection="1">
      <alignment horizontal="left" vertical="top" wrapText="1"/>
      <protection hidden="1"/>
    </xf>
    <xf numFmtId="0" fontId="63" fillId="0" borderId="10" xfId="28" applyFont="1" applyBorder="1" applyAlignment="1" applyProtection="1">
      <alignment horizontal="left" vertical="top" wrapText="1"/>
      <protection hidden="1"/>
    </xf>
    <xf numFmtId="0" fontId="63" fillId="0" borderId="0" xfId="28" applyFont="1" applyAlignment="1" applyProtection="1">
      <alignment horizontal="justify" vertical="center"/>
      <protection hidden="1"/>
    </xf>
    <xf numFmtId="0" fontId="64" fillId="0" borderId="8" xfId="28" applyFont="1" applyBorder="1" applyAlignment="1" applyProtection="1">
      <alignment horizontal="center" vertical="center" wrapText="1"/>
      <protection hidden="1"/>
    </xf>
    <xf numFmtId="0" fontId="64" fillId="0" borderId="16" xfId="28" applyFont="1" applyBorder="1" applyAlignment="1" applyProtection="1">
      <alignment horizontal="center" vertical="center" wrapText="1"/>
      <protection hidden="1"/>
    </xf>
    <xf numFmtId="0" fontId="64" fillId="0" borderId="12" xfId="28" applyFont="1" applyBorder="1" applyAlignment="1" applyProtection="1">
      <alignment horizontal="center" vertical="center" wrapText="1"/>
      <protection hidden="1"/>
    </xf>
    <xf numFmtId="0" fontId="64" fillId="0" borderId="9" xfId="28" applyFont="1" applyBorder="1" applyAlignment="1" applyProtection="1">
      <alignment horizontal="center" vertical="center" wrapText="1"/>
      <protection hidden="1"/>
    </xf>
    <xf numFmtId="0" fontId="4" fillId="0" borderId="15" xfId="28" applyFont="1" applyBorder="1" applyAlignment="1" applyProtection="1">
      <alignment horizontal="left" vertical="center" wrapText="1"/>
      <protection hidden="1"/>
    </xf>
    <xf numFmtId="0" fontId="4" fillId="0" borderId="13" xfId="28" applyFont="1" applyBorder="1" applyAlignment="1" applyProtection="1">
      <alignment horizontal="justify" vertical="center"/>
      <protection hidden="1"/>
    </xf>
    <xf numFmtId="0" fontId="4" fillId="0" borderId="0" xfId="28" applyFont="1" applyAlignment="1" applyProtection="1">
      <alignment horizontal="justify" vertical="center"/>
      <protection hidden="1"/>
    </xf>
    <xf numFmtId="0" fontId="4" fillId="0" borderId="10" xfId="28" applyFont="1" applyBorder="1" applyAlignment="1" applyProtection="1">
      <alignment horizontal="justify" vertical="center"/>
      <protection hidden="1"/>
    </xf>
    <xf numFmtId="0" fontId="9" fillId="0" borderId="6" xfId="0" applyFont="1" applyBorder="1" applyAlignment="1">
      <alignment horizontal="left" vertical="top" wrapText="1" indent="2"/>
    </xf>
    <xf numFmtId="0" fontId="9" fillId="0" borderId="6" xfId="0" applyFont="1" applyBorder="1" applyAlignment="1">
      <alignment horizontal="justify" vertical="top" wrapText="1"/>
    </xf>
    <xf numFmtId="0" fontId="9" fillId="0" borderId="13" xfId="0" applyFont="1" applyBorder="1" applyAlignment="1" applyProtection="1">
      <alignment horizontal="justify" vertical="center" wrapText="1"/>
      <protection hidden="1"/>
    </xf>
    <xf numFmtId="0" fontId="7" fillId="14" borderId="13" xfId="28" applyFont="1" applyFill="1" applyBorder="1" applyAlignment="1" applyProtection="1">
      <alignment horizontal="center" vertical="center" wrapText="1"/>
      <protection hidden="1"/>
    </xf>
    <xf numFmtId="0" fontId="7" fillId="14" borderId="0" xfId="28" applyFont="1" applyFill="1" applyAlignment="1" applyProtection="1">
      <alignment horizontal="center" vertical="center" wrapText="1"/>
      <protection hidden="1"/>
    </xf>
    <xf numFmtId="0" fontId="7" fillId="14" borderId="10" xfId="28" applyFont="1" applyFill="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63" fillId="2" borderId="21" xfId="28" applyFont="1" applyFill="1" applyBorder="1" applyAlignment="1" applyProtection="1">
      <alignment horizontal="center" vertical="top" wrapText="1"/>
      <protection locked="0" hidden="1"/>
    </xf>
    <xf numFmtId="0" fontId="63" fillId="2" borderId="18" xfId="28" applyFont="1" applyFill="1" applyBorder="1" applyAlignment="1" applyProtection="1">
      <alignment horizontal="center" vertical="top" wrapText="1"/>
      <protection locked="0" hidden="1"/>
    </xf>
    <xf numFmtId="0" fontId="7" fillId="0" borderId="13" xfId="28" applyFont="1" applyBorder="1" applyAlignment="1" applyProtection="1">
      <alignment horizontal="center" vertical="center"/>
      <protection hidden="1"/>
    </xf>
    <xf numFmtId="0" fontId="7" fillId="0" borderId="0" xfId="28" applyFont="1" applyAlignment="1" applyProtection="1">
      <alignment horizontal="center" vertical="center"/>
      <protection hidden="1"/>
    </xf>
    <xf numFmtId="0" fontId="7" fillId="0" borderId="10" xfId="28" applyFont="1" applyBorder="1" applyAlignment="1" applyProtection="1">
      <alignment horizontal="center" vertical="center"/>
      <protection hidden="1"/>
    </xf>
    <xf numFmtId="0" fontId="78" fillId="0" borderId="13" xfId="28" applyFont="1" applyBorder="1" applyAlignment="1" applyProtection="1">
      <alignment horizontal="justify" vertical="center" wrapText="1"/>
      <protection hidden="1"/>
    </xf>
    <xf numFmtId="0" fontId="78" fillId="0" borderId="0" xfId="28" applyFont="1" applyAlignment="1" applyProtection="1">
      <alignment horizontal="justify" vertical="center"/>
      <protection hidden="1"/>
    </xf>
    <xf numFmtId="0" fontId="78" fillId="0" borderId="10" xfId="28" applyFont="1" applyBorder="1" applyAlignment="1" applyProtection="1">
      <alignment horizontal="justify" vertical="center"/>
      <protection hidden="1"/>
    </xf>
    <xf numFmtId="0" fontId="64" fillId="0" borderId="33" xfId="28" applyFont="1" applyBorder="1" applyAlignment="1" applyProtection="1">
      <alignment horizontal="center" vertical="center" wrapText="1"/>
      <protection hidden="1"/>
    </xf>
    <xf numFmtId="0" fontId="64" fillId="0" borderId="34" xfId="28" applyFont="1" applyBorder="1" applyAlignment="1" applyProtection="1">
      <alignment horizontal="center" vertical="center" wrapText="1"/>
      <protection hidden="1"/>
    </xf>
    <xf numFmtId="0" fontId="64" fillId="0" borderId="14" xfId="28" applyFont="1" applyBorder="1" applyAlignment="1" applyProtection="1">
      <alignment horizontal="center" vertical="center" wrapText="1"/>
      <protection hidden="1"/>
    </xf>
    <xf numFmtId="0" fontId="64" fillId="0" borderId="11" xfId="28"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 fillId="2" borderId="12"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4" fillId="0" borderId="1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6" xfId="0" applyFont="1" applyBorder="1" applyAlignment="1" applyProtection="1">
      <alignment horizontal="left" vertical="top" wrapText="1"/>
      <protection hidden="1"/>
    </xf>
    <xf numFmtId="0" fontId="9"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9" fillId="0" borderId="33"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34"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8" fillId="4" borderId="0" xfId="33" applyFont="1" applyFill="1" applyAlignment="1" applyProtection="1">
      <alignment horizontal="left" vertical="top" wrapText="1"/>
      <protection hidden="1"/>
    </xf>
    <xf numFmtId="0" fontId="10" fillId="13" borderId="0" xfId="0" applyFont="1" applyFill="1" applyAlignment="1">
      <alignment horizontal="center" vertical="center" wrapText="1"/>
    </xf>
    <xf numFmtId="0" fontId="9" fillId="14" borderId="0" xfId="0" applyFont="1" applyFill="1" applyAlignment="1">
      <alignment horizontal="center" vertical="center"/>
    </xf>
    <xf numFmtId="0" fontId="8" fillId="0" borderId="0" xfId="0" applyFont="1" applyAlignment="1" applyProtection="1">
      <alignment horizontal="justify" vertical="center" wrapText="1"/>
      <protection hidden="1"/>
    </xf>
    <xf numFmtId="0" fontId="8" fillId="2"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2" borderId="6" xfId="0" applyFont="1" applyFill="1" applyBorder="1" applyAlignment="1" applyProtection="1">
      <alignment horizontal="left" vertical="top" wrapText="1"/>
      <protection locked="0" hidden="1"/>
    </xf>
    <xf numFmtId="0" fontId="84" fillId="0" borderId="12" xfId="0" applyFont="1" applyBorder="1" applyAlignment="1" applyProtection="1">
      <alignment horizontal="justify" vertical="center" wrapText="1"/>
      <protection hidden="1"/>
    </xf>
    <xf numFmtId="0" fontId="84" fillId="0" borderId="3" xfId="0" applyFont="1" applyBorder="1" applyAlignment="1" applyProtection="1">
      <alignment horizontal="justify" vertical="center" wrapText="1"/>
      <protection hidden="1"/>
    </xf>
    <xf numFmtId="0" fontId="84" fillId="0" borderId="9" xfId="0" applyFont="1" applyBorder="1" applyAlignment="1" applyProtection="1">
      <alignment horizontal="justify" vertical="center" wrapText="1"/>
      <protection hidden="1"/>
    </xf>
    <xf numFmtId="0" fontId="9" fillId="10" borderId="12"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9" xfId="0" applyFont="1" applyFill="1" applyBorder="1" applyAlignment="1" applyProtection="1">
      <alignment horizontal="left" vertical="center" wrapText="1"/>
      <protection hidden="1"/>
    </xf>
    <xf numFmtId="0" fontId="8" fillId="0" borderId="12"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9" xfId="0" applyFont="1" applyBorder="1" applyAlignment="1" applyProtection="1">
      <alignment horizontal="justify" vertical="center" wrapText="1"/>
      <protection hidden="1"/>
    </xf>
    <xf numFmtId="0" fontId="8" fillId="0" borderId="12"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9" fillId="0" borderId="12" xfId="0" applyFont="1" applyBorder="1" applyAlignment="1" applyProtection="1">
      <alignment horizontal="left" vertical="center"/>
      <protection hidden="1"/>
    </xf>
    <xf numFmtId="0" fontId="9" fillId="0" borderId="3" xfId="0" applyFont="1" applyBorder="1" applyAlignment="1" applyProtection="1">
      <alignment horizontal="left" vertical="center"/>
      <protection hidden="1"/>
    </xf>
    <xf numFmtId="0" fontId="8" fillId="0" borderId="12"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9" fillId="11" borderId="12" xfId="0" applyFont="1" applyFill="1" applyBorder="1" applyAlignment="1" applyProtection="1">
      <alignment horizontal="left" vertical="center" wrapText="1"/>
      <protection hidden="1"/>
    </xf>
    <xf numFmtId="0" fontId="9" fillId="11" borderId="3" xfId="0" applyFont="1" applyFill="1" applyBorder="1" applyAlignment="1" applyProtection="1">
      <alignment horizontal="left" vertical="center" wrapText="1"/>
      <protection hidden="1"/>
    </xf>
    <xf numFmtId="0" fontId="9" fillId="11" borderId="9" xfId="0" applyFont="1" applyFill="1" applyBorder="1" applyAlignment="1" applyProtection="1">
      <alignment horizontal="left" vertical="center" wrapText="1"/>
      <protection hidden="1"/>
    </xf>
    <xf numFmtId="0" fontId="9" fillId="0" borderId="12"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9" xfId="0" applyFont="1" applyBorder="1" applyAlignment="1" applyProtection="1">
      <alignment horizontal="justify" vertical="center" wrapText="1"/>
      <protection hidden="1"/>
    </xf>
    <xf numFmtId="0" fontId="8" fillId="0" borderId="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15" borderId="6" xfId="0" applyFont="1" applyFill="1" applyBorder="1" applyAlignment="1" applyProtection="1">
      <alignment horizontal="left" vertical="center" wrapText="1"/>
      <protection hidden="1"/>
    </xf>
    <xf numFmtId="0" fontId="79" fillId="15" borderId="12" xfId="0" applyFont="1" applyFill="1" applyBorder="1" applyAlignment="1" applyProtection="1">
      <alignment horizontal="left" vertical="top" wrapText="1"/>
      <protection hidden="1"/>
    </xf>
    <xf numFmtId="0" fontId="79" fillId="15" borderId="3" xfId="0" applyFont="1" applyFill="1" applyBorder="1" applyAlignment="1" applyProtection="1">
      <alignment horizontal="left" vertical="top" wrapText="1"/>
      <protection hidden="1"/>
    </xf>
    <xf numFmtId="0" fontId="84" fillId="15" borderId="12" xfId="0" applyFont="1" applyFill="1" applyBorder="1" applyAlignment="1" applyProtection="1">
      <alignment horizontal="justify" vertical="center" wrapText="1"/>
      <protection hidden="1"/>
    </xf>
    <xf numFmtId="0" fontId="84" fillId="15" borderId="3" xfId="0" applyFont="1" applyFill="1" applyBorder="1" applyAlignment="1" applyProtection="1">
      <alignment horizontal="justify" vertical="center" wrapText="1"/>
      <protection hidden="1"/>
    </xf>
    <xf numFmtId="0" fontId="9" fillId="15" borderId="12"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9" xfId="0" applyFont="1" applyFill="1" applyBorder="1" applyAlignment="1" applyProtection="1">
      <alignment horizontal="left" vertical="center" wrapText="1"/>
      <protection hidden="1"/>
    </xf>
    <xf numFmtId="0" fontId="84" fillId="15" borderId="12" xfId="0" applyFont="1" applyFill="1" applyBorder="1" applyAlignment="1" applyProtection="1">
      <alignment horizontal="justify" vertical="top" wrapText="1"/>
      <protection hidden="1"/>
    </xf>
    <xf numFmtId="0" fontId="84" fillId="15" borderId="3" xfId="0" applyFont="1" applyFill="1" applyBorder="1" applyAlignment="1" applyProtection="1">
      <alignment horizontal="justify" vertical="top" wrapText="1"/>
      <protection hidden="1"/>
    </xf>
    <xf numFmtId="0" fontId="8" fillId="9" borderId="12" xfId="0" applyFont="1" applyFill="1" applyBorder="1" applyAlignment="1">
      <alignment horizontal="left" vertical="center" wrapText="1" indent="1"/>
    </xf>
    <xf numFmtId="0" fontId="8" fillId="9" borderId="9" xfId="0" applyFont="1" applyFill="1" applyBorder="1" applyAlignment="1">
      <alignment horizontal="left" vertical="center" wrapText="1" indent="1"/>
    </xf>
    <xf numFmtId="0" fontId="8" fillId="0" borderId="8"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15" borderId="12" xfId="0" applyFont="1" applyFill="1" applyBorder="1" applyAlignment="1">
      <alignment horizontal="left" vertical="center" wrapText="1" indent="1"/>
    </xf>
    <xf numFmtId="0" fontId="8" fillId="15" borderId="9" xfId="0" applyFont="1" applyFill="1" applyBorder="1" applyAlignment="1">
      <alignment horizontal="left" vertical="center" wrapText="1" indent="1"/>
    </xf>
    <xf numFmtId="0" fontId="8" fillId="15" borderId="8" xfId="0" applyFont="1" applyFill="1" applyBorder="1" applyAlignment="1" applyProtection="1">
      <alignment horizontal="center" vertical="center" wrapText="1"/>
      <protection hidden="1"/>
    </xf>
    <xf numFmtId="0" fontId="0" fillId="15" borderId="17" xfId="0" applyFill="1" applyBorder="1" applyAlignment="1">
      <alignment horizontal="center" vertical="center" wrapText="1"/>
    </xf>
    <xf numFmtId="0" fontId="80" fillId="0" borderId="12" xfId="0" applyFont="1" applyBorder="1" applyAlignment="1" applyProtection="1">
      <alignment horizontal="justify" vertical="center" wrapText="1"/>
      <protection hidden="1"/>
    </xf>
    <xf numFmtId="0" fontId="80" fillId="0" borderId="3" xfId="0" applyFont="1" applyBorder="1" applyAlignment="1" applyProtection="1">
      <alignment horizontal="justify" vertical="center" wrapText="1"/>
      <protection hidden="1"/>
    </xf>
    <xf numFmtId="0" fontId="80" fillId="0" borderId="9" xfId="0" applyFont="1" applyBorder="1" applyAlignment="1" applyProtection="1">
      <alignment horizontal="justify" vertical="center" wrapText="1"/>
      <protection hidden="1"/>
    </xf>
    <xf numFmtId="0" fontId="8" fillId="15" borderId="12" xfId="0" applyFont="1" applyFill="1" applyBorder="1" applyAlignment="1" applyProtection="1">
      <alignment horizontal="left" vertical="center" wrapText="1"/>
      <protection hidden="1"/>
    </xf>
    <xf numFmtId="0" fontId="8" fillId="15" borderId="3" xfId="0" applyFont="1" applyFill="1" applyBorder="1" applyAlignment="1" applyProtection="1">
      <alignment horizontal="left" vertical="center" wrapText="1"/>
      <protection hidden="1"/>
    </xf>
    <xf numFmtId="0" fontId="8" fillId="15" borderId="9" xfId="0" applyFont="1" applyFill="1" applyBorder="1" applyAlignment="1" applyProtection="1">
      <alignment horizontal="left" vertical="center" wrapText="1"/>
      <protection hidden="1"/>
    </xf>
    <xf numFmtId="0" fontId="7" fillId="0" borderId="12"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7" fillId="0" borderId="9" xfId="0" applyFont="1" applyBorder="1" applyAlignment="1" applyProtection="1">
      <alignment horizontal="center" vertical="center" wrapText="1"/>
      <protection hidden="1"/>
    </xf>
    <xf numFmtId="0" fontId="0" fillId="15" borderId="12" xfId="0" applyFill="1" applyBorder="1" applyAlignment="1" applyProtection="1">
      <alignment horizontal="left" vertical="center"/>
      <protection hidden="1"/>
    </xf>
    <xf numFmtId="0" fontId="0" fillId="15" borderId="3" xfId="0" applyFill="1" applyBorder="1" applyAlignment="1" applyProtection="1">
      <alignment horizontal="left" vertical="center"/>
      <protection hidden="1"/>
    </xf>
    <xf numFmtId="0" fontId="0" fillId="15" borderId="9" xfId="0" applyFill="1" applyBorder="1" applyAlignment="1" applyProtection="1">
      <alignment horizontal="left" vertical="center"/>
      <protection hidden="1"/>
    </xf>
    <xf numFmtId="0" fontId="84" fillId="0" borderId="4" xfId="0" applyFont="1" applyBorder="1" applyAlignment="1" applyProtection="1">
      <alignment horizontal="justify" vertical="center" wrapText="1"/>
      <protection hidden="1"/>
    </xf>
    <xf numFmtId="0" fontId="8" fillId="15" borderId="6" xfId="0" applyFont="1" applyFill="1" applyBorder="1" applyAlignment="1" applyProtection="1">
      <alignment horizontal="left" vertical="center" wrapText="1"/>
      <protection hidden="1"/>
    </xf>
    <xf numFmtId="0" fontId="8" fillId="0" borderId="0" xfId="0" applyFont="1" applyAlignment="1" applyProtection="1">
      <alignment horizontal="center" vertical="center"/>
      <protection hidden="1"/>
    </xf>
    <xf numFmtId="0" fontId="81" fillId="0" borderId="21" xfId="24" applyFont="1" applyBorder="1" applyAlignment="1" applyProtection="1">
      <alignment horizontal="center" vertical="center"/>
      <protection hidden="1"/>
    </xf>
    <xf numFmtId="0" fontId="81" fillId="0" borderId="54" xfId="24" applyFont="1" applyBorder="1" applyAlignment="1" applyProtection="1">
      <alignment horizontal="center" vertical="center"/>
      <protection hidden="1"/>
    </xf>
    <xf numFmtId="0" fontId="81" fillId="0" borderId="18" xfId="24" applyFont="1" applyBorder="1" applyAlignment="1" applyProtection="1">
      <alignment horizontal="center" vertical="center"/>
      <protection hidden="1"/>
    </xf>
    <xf numFmtId="0" fontId="4" fillId="0" borderId="5" xfId="24" applyFont="1" applyBorder="1" applyAlignment="1" applyProtection="1">
      <alignment horizontal="justify" vertical="top" wrapText="1"/>
      <protection hidden="1"/>
    </xf>
    <xf numFmtId="0" fontId="4" fillId="0" borderId="23" xfId="24" applyFont="1" applyBorder="1" applyAlignment="1" applyProtection="1">
      <alignment horizontal="justify" vertical="top" wrapText="1"/>
      <protection hidden="1"/>
    </xf>
    <xf numFmtId="0" fontId="4" fillId="0" borderId="51" xfId="24" applyFont="1" applyBorder="1" applyAlignment="1" applyProtection="1">
      <alignment horizontal="justify" vertical="top" wrapText="1"/>
      <protection hidden="1"/>
    </xf>
    <xf numFmtId="0" fontId="4" fillId="0" borderId="46" xfId="24"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6"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protection hidden="1"/>
    </xf>
    <xf numFmtId="0" fontId="4" fillId="0" borderId="0" xfId="0" applyFont="1" applyAlignment="1" applyProtection="1">
      <alignment horizontal="left" vertical="top" wrapText="1"/>
      <protection hidden="1"/>
    </xf>
    <xf numFmtId="0" fontId="52" fillId="0" borderId="0" xfId="0" applyFont="1" applyAlignment="1" applyProtection="1">
      <alignment horizontal="justify" vertical="top"/>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9" fillId="0" borderId="0" xfId="0" applyFont="1" applyAlignment="1">
      <alignment horizontal="left" vertical="top" wrapText="1"/>
    </xf>
    <xf numFmtId="0" fontId="46" fillId="0" borderId="0" xfId="0" applyFont="1" applyAlignment="1">
      <alignment horizontal="left" vertical="top" wrapText="1"/>
    </xf>
    <xf numFmtId="0" fontId="9" fillId="0" borderId="6" xfId="0" applyFont="1" applyBorder="1" applyAlignment="1">
      <alignment horizontal="left" vertical="center" wrapText="1"/>
    </xf>
    <xf numFmtId="0" fontId="9" fillId="0" borderId="12"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9" xfId="0" applyFont="1" applyBorder="1" applyAlignment="1" applyProtection="1">
      <alignment horizontal="left" vertical="top" wrapText="1"/>
      <protection hidden="1"/>
    </xf>
    <xf numFmtId="0" fontId="9" fillId="0" borderId="0" xfId="0" applyFont="1" applyAlignment="1">
      <alignment horizontal="left" vertical="center"/>
    </xf>
    <xf numFmtId="0" fontId="8" fillId="0" borderId="19" xfId="0" applyFont="1" applyBorder="1" applyAlignment="1" applyProtection="1">
      <alignment horizontal="left" vertical="center" wrapText="1"/>
      <protection hidden="1"/>
    </xf>
    <xf numFmtId="0" fontId="8" fillId="0" borderId="21" xfId="0" applyFont="1" applyBorder="1" applyAlignment="1" applyProtection="1">
      <alignment horizontal="left" vertical="center"/>
      <protection hidden="1"/>
    </xf>
    <xf numFmtId="0" fontId="8" fillId="0" borderId="54"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2" borderId="3" xfId="0" applyFont="1" applyFill="1" applyBorder="1" applyAlignment="1" applyProtection="1">
      <alignment horizontal="center" vertical="center" wrapText="1"/>
      <protection locked="0"/>
    </xf>
    <xf numFmtId="0" fontId="8" fillId="0" borderId="20"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0" borderId="51" xfId="0" applyFont="1" applyBorder="1" applyAlignment="1" applyProtection="1">
      <alignment horizontal="left" vertical="center" wrapText="1"/>
      <protection hidden="1"/>
    </xf>
    <xf numFmtId="0" fontId="8" fillId="0" borderId="46" xfId="0" applyFont="1" applyBorder="1" applyAlignment="1" applyProtection="1">
      <alignment horizontal="left" vertical="center" wrapText="1"/>
      <protection hidden="1"/>
    </xf>
    <xf numFmtId="0" fontId="8" fillId="0" borderId="6" xfId="0" applyFont="1" applyBorder="1" applyAlignment="1" applyProtection="1">
      <alignment horizontal="left" vertical="top" wrapText="1"/>
      <protection hidden="1"/>
    </xf>
    <xf numFmtId="0" fontId="8" fillId="0" borderId="12"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7"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8" fillId="2" borderId="8"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1"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8"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8" fillId="0" borderId="0" xfId="0" applyFont="1" applyAlignment="1" applyProtection="1">
      <alignment vertical="top" wrapText="1"/>
      <protection hidden="1"/>
    </xf>
    <xf numFmtId="0" fontId="9" fillId="14" borderId="0" xfId="0" applyFont="1" applyFill="1" applyAlignment="1" applyProtection="1">
      <alignment horizontal="center" vertical="justify" wrapText="1"/>
      <protection hidden="1"/>
    </xf>
    <xf numFmtId="0" fontId="8" fillId="0" borderId="0" xfId="39" applyAlignment="1" applyProtection="1">
      <alignment horizontal="left" vertical="center"/>
      <protection hidden="1"/>
    </xf>
    <xf numFmtId="0" fontId="21" fillId="0" borderId="0" xfId="0" applyFont="1" applyAlignment="1" applyProtection="1">
      <alignment horizontal="justify" vertical="center" wrapText="1"/>
      <protection hidden="1"/>
    </xf>
    <xf numFmtId="0" fontId="7" fillId="0" borderId="6" xfId="0" applyFont="1" applyBorder="1" applyAlignment="1">
      <alignment horizontal="center" vertical="center" wrapText="1"/>
    </xf>
    <xf numFmtId="0" fontId="8" fillId="2" borderId="12"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8" fillId="2" borderId="6" xfId="0" applyFont="1" applyFill="1" applyBorder="1" applyAlignment="1" applyProtection="1">
      <alignment horizontal="center" vertical="top" wrapText="1"/>
      <protection locked="0"/>
    </xf>
    <xf numFmtId="0" fontId="9" fillId="0" borderId="0" xfId="0" applyFont="1" applyAlignment="1" applyProtection="1">
      <alignment horizontal="left" vertical="center" wrapText="1"/>
      <protection hidden="1"/>
    </xf>
    <xf numFmtId="0" fontId="9" fillId="0" borderId="0" xfId="0" applyFont="1" applyAlignment="1" applyProtection="1">
      <alignment vertical="center" wrapText="1"/>
      <protection hidden="1"/>
    </xf>
    <xf numFmtId="0" fontId="0" fillId="0" borderId="0" xfId="0" applyAlignment="1">
      <alignment wrapText="1"/>
    </xf>
    <xf numFmtId="173"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right" vertical="top" wrapText="1"/>
      <protection locked="0"/>
    </xf>
    <xf numFmtId="0" fontId="8" fillId="0" borderId="0" xfId="0" applyFont="1" applyAlignment="1" applyProtection="1">
      <alignment horizontal="left"/>
      <protection hidden="1"/>
    </xf>
    <xf numFmtId="0" fontId="8" fillId="0" borderId="6" xfId="0" applyFont="1" applyBorder="1" applyAlignment="1" applyProtection="1">
      <alignment horizontal="center" vertical="top" wrapText="1"/>
      <protection hidden="1"/>
    </xf>
    <xf numFmtId="0" fontId="34" fillId="2"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21" fillId="0" borderId="4" xfId="0" applyFont="1" applyBorder="1" applyAlignment="1" applyProtection="1">
      <alignment horizontal="justify" vertical="top" wrapText="1"/>
      <protection hidden="1"/>
    </xf>
    <xf numFmtId="0" fontId="8" fillId="2" borderId="20" xfId="0" applyFont="1" applyFill="1" applyBorder="1" applyAlignment="1" applyProtection="1">
      <alignment horizontal="left" vertical="top" wrapText="1"/>
      <protection locked="0"/>
    </xf>
    <xf numFmtId="0" fontId="34" fillId="0" borderId="6" xfId="0" applyFont="1" applyBorder="1" applyAlignment="1" applyProtection="1">
      <alignment horizontal="left" vertical="center" wrapText="1"/>
      <protection hidden="1"/>
    </xf>
    <xf numFmtId="0" fontId="8" fillId="2" borderId="19" xfId="0" applyFont="1" applyFill="1" applyBorder="1" applyAlignment="1" applyProtection="1">
      <alignment horizontal="left" vertical="top" wrapText="1"/>
      <protection locked="0"/>
    </xf>
    <xf numFmtId="0" fontId="8" fillId="2" borderId="7" xfId="0" applyFont="1" applyFill="1" applyBorder="1" applyAlignment="1" applyProtection="1">
      <alignment horizontal="left" vertical="top" wrapText="1"/>
      <protection locked="0"/>
    </xf>
    <xf numFmtId="0" fontId="8" fillId="0" borderId="33" xfId="0" applyFont="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0" fontId="10" fillId="13" borderId="0" xfId="28" applyFont="1" applyFill="1" applyAlignment="1" applyProtection="1">
      <alignment horizontal="center" vertical="center" wrapText="1"/>
      <protection hidden="1"/>
    </xf>
    <xf numFmtId="0" fontId="9" fillId="14" borderId="0" xfId="28" applyFont="1" applyFill="1" applyAlignment="1" applyProtection="1">
      <alignment horizontal="center" vertical="center"/>
      <protection hidden="1"/>
    </xf>
    <xf numFmtId="0" fontId="9" fillId="0" borderId="0" xfId="28" applyFont="1" applyAlignment="1" applyProtection="1">
      <alignment horizontal="justify" vertical="center" wrapText="1"/>
      <protection hidden="1"/>
    </xf>
    <xf numFmtId="0" fontId="9" fillId="0" borderId="0" xfId="28" applyFont="1" applyAlignment="1" applyProtection="1">
      <alignment horizontal="center" vertical="center"/>
      <protection hidden="1"/>
    </xf>
    <xf numFmtId="0" fontId="8" fillId="0" borderId="0" xfId="28" applyFont="1" applyAlignment="1" applyProtection="1">
      <alignment horizontal="justify" vertical="top"/>
      <protection hidden="1"/>
    </xf>
    <xf numFmtId="0" fontId="21" fillId="0" borderId="0" xfId="28" applyFont="1" applyAlignment="1" applyProtection="1">
      <alignment horizontal="left" vertical="center" wrapText="1"/>
      <protection hidden="1"/>
    </xf>
    <xf numFmtId="0" fontId="10" fillId="0" borderId="0" xfId="28" applyFont="1" applyAlignment="1" applyProtection="1">
      <alignment horizontal="center" vertical="center" wrapText="1"/>
      <protection hidden="1"/>
    </xf>
    <xf numFmtId="0" fontId="8" fillId="0" borderId="0" xfId="28" applyFont="1" applyAlignment="1" applyProtection="1">
      <alignment horizontal="justify" vertical="center"/>
      <protection hidden="1"/>
    </xf>
    <xf numFmtId="0" fontId="8" fillId="2" borderId="6" xfId="28" applyFont="1" applyFill="1" applyBorder="1" applyAlignment="1" applyProtection="1">
      <alignment horizontal="left" vertical="top" wrapText="1"/>
      <protection hidden="1"/>
    </xf>
    <xf numFmtId="0" fontId="8" fillId="0" borderId="6" xfId="28" applyFont="1" applyBorder="1" applyAlignment="1" applyProtection="1">
      <alignment horizontal="center" vertical="center" wrapText="1"/>
      <protection hidden="1"/>
    </xf>
    <xf numFmtId="0" fontId="9" fillId="0" borderId="0" xfId="39" applyFont="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7" fillId="7" borderId="6" xfId="0" applyFont="1" applyFill="1" applyBorder="1" applyAlignment="1" applyProtection="1">
      <alignment horizontal="center" vertical="center"/>
      <protection hidden="1"/>
    </xf>
    <xf numFmtId="0" fontId="8" fillId="0" borderId="13"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2" fillId="0" borderId="0" xfId="0" applyFont="1" applyAlignment="1" applyProtection="1">
      <alignment horizontal="left" vertical="center" wrapText="1"/>
      <protection hidden="1"/>
    </xf>
    <xf numFmtId="0" fontId="9" fillId="7" borderId="6" xfId="0" applyFont="1" applyFill="1" applyBorder="1" applyAlignment="1" applyProtection="1">
      <alignment horizontal="center" vertical="center" wrapText="1"/>
      <protection hidden="1"/>
    </xf>
    <xf numFmtId="0" fontId="9" fillId="14" borderId="0" xfId="0" applyFont="1" applyFill="1" applyAlignment="1" applyProtection="1">
      <alignment horizontal="center" vertical="center" wrapText="1"/>
      <protection hidden="1"/>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center"/>
      <protection hidden="1"/>
    </xf>
    <xf numFmtId="175"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172" fontId="8" fillId="0" borderId="0" xfId="0" applyNumberFormat="1" applyFont="1" applyAlignment="1" applyProtection="1">
      <alignment horizontal="justify" vertical="top" wrapText="1"/>
      <protection hidden="1"/>
    </xf>
    <xf numFmtId="0" fontId="58" fillId="0" borderId="0" xfId="0" applyFont="1" applyAlignment="1" applyProtection="1">
      <alignment horizontal="left" vertical="top" wrapText="1" indent="1"/>
      <protection hidden="1"/>
    </xf>
    <xf numFmtId="0" fontId="8" fillId="2" borderId="0" xfId="0" applyFont="1" applyFill="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9" fillId="13" borderId="0" xfId="0" applyFont="1" applyFill="1" applyAlignment="1" applyProtection="1">
      <alignment horizontal="justify" vertical="top" wrapText="1"/>
      <protection hidden="1"/>
    </xf>
    <xf numFmtId="0" fontId="8" fillId="4" borderId="0" xfId="0" applyFont="1" applyFill="1" applyAlignment="1" applyProtection="1">
      <alignment horizontal="justify" vertical="top" wrapText="1"/>
      <protection hidden="1"/>
    </xf>
    <xf numFmtId="0" fontId="9" fillId="4" borderId="0" xfId="0" applyFont="1" applyFill="1" applyAlignment="1" applyProtection="1">
      <alignment horizontal="justify" vertical="top" wrapText="1"/>
      <protection hidden="1"/>
    </xf>
    <xf numFmtId="0" fontId="23" fillId="0" borderId="0" xfId="0" applyFont="1" applyAlignment="1">
      <alignment horizontal="justify" vertical="top" wrapText="1"/>
    </xf>
    <xf numFmtId="0" fontId="8" fillId="0" borderId="26" xfId="0" applyFont="1" applyBorder="1" applyAlignment="1" applyProtection="1">
      <alignment horizontal="left" vertical="center" indent="2"/>
      <protection hidden="1"/>
    </xf>
    <xf numFmtId="0" fontId="8" fillId="2" borderId="0" xfId="0" applyFont="1" applyFill="1" applyAlignment="1" applyProtection="1">
      <alignment horizontal="center" vertical="center" wrapText="1"/>
      <protection locked="0"/>
    </xf>
    <xf numFmtId="0" fontId="8" fillId="2" borderId="5" xfId="0" applyFont="1" applyFill="1" applyBorder="1" applyAlignment="1" applyProtection="1">
      <alignment horizontal="left" vertical="center" wrapText="1"/>
      <protection locked="0"/>
    </xf>
    <xf numFmtId="0" fontId="8" fillId="0" borderId="0" xfId="0" applyFont="1" applyAlignment="1" applyProtection="1">
      <alignment horizontal="left" vertical="center" indent="2"/>
      <protection hidden="1"/>
    </xf>
    <xf numFmtId="0" fontId="8" fillId="0" borderId="43" xfId="0" applyFont="1" applyBorder="1" applyAlignment="1" applyProtection="1">
      <alignment horizontal="left" vertical="center" indent="2"/>
      <protection hidden="1"/>
    </xf>
    <xf numFmtId="0" fontId="8" fillId="0" borderId="5" xfId="0" applyFont="1" applyBorder="1" applyAlignment="1" applyProtection="1">
      <alignment horizontal="left" vertical="center" indent="2"/>
      <protection hidden="1"/>
    </xf>
    <xf numFmtId="0" fontId="8" fillId="2" borderId="6" xfId="0" applyFont="1" applyFill="1" applyBorder="1" applyAlignment="1" applyProtection="1">
      <alignment horizontal="left" vertical="center" wrapText="1"/>
      <protection locked="0"/>
    </xf>
    <xf numFmtId="0" fontId="9" fillId="0" borderId="0" xfId="0" applyFont="1" applyAlignment="1" applyProtection="1">
      <alignment horizontal="left" vertical="center"/>
      <protection hidden="1"/>
    </xf>
    <xf numFmtId="0" fontId="4" fillId="0" borderId="0" xfId="34" applyFont="1" applyAlignment="1" applyProtection="1">
      <alignment horizontal="left" vertical="top"/>
      <protection hidden="1"/>
    </xf>
    <xf numFmtId="0" fontId="4" fillId="0" borderId="0" xfId="34" applyFont="1" applyAlignment="1" applyProtection="1">
      <alignment horizontal="left" vertical="top" wrapText="1"/>
      <protection hidden="1"/>
    </xf>
    <xf numFmtId="0" fontId="8" fillId="0" borderId="0" xfId="0" applyFont="1" applyAlignment="1" applyProtection="1">
      <alignment horizontal="left" vertical="center" wrapText="1" indent="2"/>
      <protection hidden="1"/>
    </xf>
    <xf numFmtId="2" fontId="29" fillId="0" borderId="0" xfId="37" applyNumberFormat="1" applyFont="1" applyAlignment="1" applyProtection="1">
      <alignment horizontal="left" vertical="center"/>
      <protection hidden="1"/>
    </xf>
  </cellXfs>
  <cellStyles count="4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_Annexures TW 04 2" xfId="34" xr:uid="{00000000-0005-0000-0000-000022000000}"/>
    <cellStyle name="Normal_Attach 3(JV)" xfId="35" xr:uid="{00000000-0005-0000-0000-000023000000}"/>
    <cellStyle name="Normal_Attacments TW 04" xfId="36" xr:uid="{00000000-0005-0000-0000-000024000000}"/>
    <cellStyle name="Normal_Entertainment Form" xfId="37" xr:uid="{00000000-0005-0000-0000-000025000000}"/>
    <cellStyle name="Normal_Price_Schedules for Insulator Package Rev-01" xfId="38" xr:uid="{00000000-0005-0000-0000-000026000000}"/>
    <cellStyle name="Normal_PRICE-SCHE Bihar-Rev-2-corrections" xfId="39" xr:uid="{00000000-0005-0000-0000-000027000000}"/>
    <cellStyle name="Normal_Sheet1" xfId="40" xr:uid="{00000000-0005-0000-0000-000028000000}"/>
    <cellStyle name="Popis" xfId="41" xr:uid="{00000000-0005-0000-0000-000029000000}"/>
    <cellStyle name="Sledovaný hypertextový odkaz" xfId="42" xr:uid="{00000000-0005-0000-0000-00002A000000}"/>
    <cellStyle name="Standard_BS14" xfId="43" xr:uid="{00000000-0005-0000-0000-00002B000000}"/>
  </cellStyles>
  <dxfs count="54">
    <dxf>
      <font>
        <condense val="0"/>
        <extend val="0"/>
        <u/>
        <color indexed="10"/>
      </font>
    </dxf>
    <dxf>
      <font>
        <strike/>
        <condense val="0"/>
        <extend val="0"/>
        <color auto="1"/>
      </font>
    </dxf>
    <dxf>
      <font>
        <strike/>
        <condense val="0"/>
        <extend val="0"/>
      </font>
    </dxf>
    <dxf>
      <font>
        <strike/>
        <condense val="0"/>
        <extend val="0"/>
      </font>
    </dxf>
    <dxf>
      <font>
        <strike/>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dxf>
    <dxf>
      <font>
        <color theme="0"/>
      </font>
    </dxf>
    <dxf>
      <font>
        <color theme="0"/>
      </font>
    </dxf>
    <dxf>
      <font>
        <color theme="0"/>
      </font>
    </dxf>
    <dxf>
      <font>
        <color theme="0"/>
      </font>
    </dxf>
    <dxf>
      <font>
        <condense val="0"/>
        <extend val="0"/>
        <color indexed="9"/>
      </font>
    </dxf>
    <dxf>
      <font>
        <color theme="0"/>
      </font>
    </dxf>
    <dxf>
      <font>
        <condense val="0"/>
        <extend val="0"/>
        <color indexed="9"/>
      </font>
    </dxf>
    <dxf>
      <font>
        <color theme="0"/>
      </font>
    </dxf>
    <dxf>
      <font>
        <color theme="0"/>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name val="Cambria"/>
        <scheme val="none"/>
      </font>
      <fill>
        <patternFill patternType="solid">
          <bgColor theme="0"/>
        </patternFill>
      </fill>
    </dxf>
    <dxf>
      <font>
        <color indexed="9"/>
      </font>
      <fill>
        <patternFill patternType="none">
          <bgColor indexed="65"/>
        </patternFill>
      </fill>
    </dxf>
    <dxf>
      <font>
        <condense val="0"/>
        <extend val="0"/>
        <color auto="1"/>
      </font>
      <fill>
        <patternFill patternType="none">
          <bgColor indexed="65"/>
        </patternFill>
      </fill>
    </dxf>
    <dxf>
      <font>
        <color theme="0"/>
      </font>
      <fill>
        <patternFill patternType="none">
          <bgColor indexed="65"/>
        </patternFill>
      </fill>
    </dxf>
    <dxf>
      <font>
        <color indexed="9"/>
      </font>
      <fill>
        <patternFill patternType="none">
          <bgColor indexed="65"/>
        </patternFill>
      </fill>
    </dxf>
    <dxf>
      <font>
        <condense val="0"/>
        <extend val="0"/>
        <color indexed="9"/>
      </font>
    </dxf>
    <dxf>
      <font>
        <strike/>
      </font>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13"/>
      </font>
    </dxf>
    <dxf>
      <font>
        <color indexed="9"/>
      </font>
    </dxf>
    <dxf>
      <font>
        <condense val="0"/>
        <extend val="0"/>
        <color indexed="9"/>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fmlaLink="#REF!" lockText="1" noThreeD="1"/>
</file>

<file path=xl/ctrlProps/ctrlProp20.xml><?xml version="1.0" encoding="utf-8"?>
<formControlPr xmlns="http://schemas.microsoft.com/office/spreadsheetml/2009/9/main" objectType="CheckBox" fmlaLink="#REF!" lockText="1" noThreeD="1"/>
</file>

<file path=xl/ctrlProps/ctrlProp21.xml><?xml version="1.0" encoding="utf-8"?>
<formControlPr xmlns="http://schemas.microsoft.com/office/spreadsheetml/2009/9/main" objectType="CheckBox" fmlaLink="#REF!" lockText="1" noThreeD="1"/>
</file>

<file path=xl/ctrlProps/ctrlProp22.xml><?xml version="1.0" encoding="utf-8"?>
<formControlPr xmlns="http://schemas.microsoft.com/office/spreadsheetml/2009/9/main" objectType="CheckBox" checked="Checked" fmlaLink="$H$20" lockText="1" noThreeD="1"/>
</file>

<file path=xl/ctrlProps/ctrlProp23.xml><?xml version="1.0" encoding="utf-8"?>
<formControlPr xmlns="http://schemas.microsoft.com/office/spreadsheetml/2009/9/main" objectType="Radio" firstButton="1" fmlaLink="$H$66" lockText="1" noThreeD="1"/>
</file>

<file path=xl/ctrlProps/ctrlProp2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15240</xdr:rowOff>
    </xdr:from>
    <xdr:to>
      <xdr:col>5</xdr:col>
      <xdr:colOff>0</xdr:colOff>
      <xdr:row>15</xdr:row>
      <xdr:rowOff>19234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485775</xdr:colOff>
      <xdr:row>16</xdr:row>
      <xdr:rowOff>57150</xdr:rowOff>
    </xdr:from>
    <xdr:to>
      <xdr:col>2</xdr:col>
      <xdr:colOff>2343150</xdr:colOff>
      <xdr:row>18</xdr:row>
      <xdr:rowOff>276226</xdr:rowOff>
    </xdr:to>
    <xdr:pic>
      <xdr:nvPicPr>
        <xdr:cNvPr id="1842" name="Picture 9">
          <a:extLst>
            <a:ext uri="{FF2B5EF4-FFF2-40B4-BE49-F238E27FC236}">
              <a16:creationId xmlns:a16="http://schemas.microsoft.com/office/drawing/2014/main" id="{00000000-0008-0000-0100-00003207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3000" y="5295900"/>
          <a:ext cx="24479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2600325</xdr:colOff>
      <xdr:row>16</xdr:row>
      <xdr:rowOff>95250</xdr:rowOff>
    </xdr:from>
    <xdr:to>
      <xdr:col>4</xdr:col>
      <xdr:colOff>714375</xdr:colOff>
      <xdr:row>19</xdr:row>
      <xdr:rowOff>47626</xdr:rowOff>
    </xdr:to>
    <xdr:pic>
      <xdr:nvPicPr>
        <xdr:cNvPr id="1843" name="Picture 10">
          <a:extLst>
            <a:ext uri="{FF2B5EF4-FFF2-40B4-BE49-F238E27FC236}">
              <a16:creationId xmlns:a16="http://schemas.microsoft.com/office/drawing/2014/main" id="{00000000-0008-0000-0100-0000330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105275" y="5334000"/>
          <a:ext cx="40005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100468" name="Group 12">
          <a:hlinkClick xmlns:r="http://schemas.openxmlformats.org/officeDocument/2006/relationships" r:id="rId1" tooltip="Click for Next Attachment"/>
          <a:extLst>
            <a:ext uri="{FF2B5EF4-FFF2-40B4-BE49-F238E27FC236}">
              <a16:creationId xmlns:a16="http://schemas.microsoft.com/office/drawing/2014/main" id="{00000000-0008-0000-0200-000074880100}"/>
            </a:ext>
          </a:extLst>
        </xdr:cNvPr>
        <xdr:cNvGrpSpPr>
          <a:grpSpLocks/>
        </xdr:cNvGrpSpPr>
      </xdr:nvGrpSpPr>
      <xdr:grpSpPr bwMode="auto">
        <a:xfrm>
          <a:off x="7848600" y="47625"/>
          <a:ext cx="533400" cy="1409700"/>
          <a:chOff x="738" y="5"/>
          <a:chExt cx="116" cy="73"/>
        </a:xfrm>
      </xdr:grpSpPr>
      <xdr:sp macro="" textlink="">
        <xdr:nvSpPr>
          <xdr:cNvPr id="100469" name="AutoShape 13">
            <a:extLst>
              <a:ext uri="{FF2B5EF4-FFF2-40B4-BE49-F238E27FC236}">
                <a16:creationId xmlns:a16="http://schemas.microsoft.com/office/drawing/2014/main" id="{00000000-0008-0000-0200-00007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104538" name="Group 3">
          <a:hlinkClick xmlns:r="http://schemas.openxmlformats.org/officeDocument/2006/relationships" r:id="rId1" tooltip="Click for Next Attachment"/>
          <a:extLst>
            <a:ext uri="{FF2B5EF4-FFF2-40B4-BE49-F238E27FC236}">
              <a16:creationId xmlns:a16="http://schemas.microsoft.com/office/drawing/2014/main" id="{00000000-0008-0000-0300-00005A980100}"/>
            </a:ext>
          </a:extLst>
        </xdr:cNvPr>
        <xdr:cNvGrpSpPr>
          <a:grpSpLocks/>
        </xdr:cNvGrpSpPr>
      </xdr:nvGrpSpPr>
      <xdr:grpSpPr bwMode="auto">
        <a:xfrm>
          <a:off x="6486525" y="47625"/>
          <a:ext cx="428625" cy="704850"/>
          <a:chOff x="738" y="5"/>
          <a:chExt cx="116" cy="73"/>
        </a:xfrm>
      </xdr:grpSpPr>
      <xdr:sp macro="" textlink="">
        <xdr:nvSpPr>
          <xdr:cNvPr id="104539" name="AutoShape 1">
            <a:extLst>
              <a:ext uri="{FF2B5EF4-FFF2-40B4-BE49-F238E27FC236}">
                <a16:creationId xmlns:a16="http://schemas.microsoft.com/office/drawing/2014/main" id="{00000000-0008-0000-0300-00005B9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19822" name="Group 1">
          <a:hlinkClick xmlns:r="http://schemas.openxmlformats.org/officeDocument/2006/relationships" r:id="rId1" tooltip="Click for Next Attachment"/>
          <a:extLst>
            <a:ext uri="{FF2B5EF4-FFF2-40B4-BE49-F238E27FC236}">
              <a16:creationId xmlns:a16="http://schemas.microsoft.com/office/drawing/2014/main" id="{00000000-0008-0000-0400-00000ED40100}"/>
            </a:ext>
          </a:extLst>
        </xdr:cNvPr>
        <xdr:cNvGrpSpPr>
          <a:grpSpLocks/>
        </xdr:cNvGrpSpPr>
      </xdr:nvGrpSpPr>
      <xdr:grpSpPr bwMode="auto">
        <a:xfrm>
          <a:off x="9782175" y="200025"/>
          <a:ext cx="2352675" cy="876300"/>
          <a:chOff x="738" y="5"/>
          <a:chExt cx="116" cy="73"/>
        </a:xfrm>
      </xdr:grpSpPr>
      <xdr:sp macro="" textlink="">
        <xdr:nvSpPr>
          <xdr:cNvPr id="119829" name="AutoShape 2">
            <a:extLst>
              <a:ext uri="{FF2B5EF4-FFF2-40B4-BE49-F238E27FC236}">
                <a16:creationId xmlns:a16="http://schemas.microsoft.com/office/drawing/2014/main" id="{00000000-0008-0000-0400-000015D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753" y="23"/>
            <a:ext cx="104"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75</xdr:row>
          <xdr:rowOff>57150</xdr:rowOff>
        </xdr:from>
        <xdr:to>
          <xdr:col>6</xdr:col>
          <xdr:colOff>962025</xdr:colOff>
          <xdr:row>77</xdr:row>
          <xdr:rowOff>123825</xdr:rowOff>
        </xdr:to>
        <xdr:grpSp>
          <xdr:nvGrpSpPr>
            <xdr:cNvPr id="119823" name="Group 4">
              <a:extLst>
                <a:ext uri="{FF2B5EF4-FFF2-40B4-BE49-F238E27FC236}">
                  <a16:creationId xmlns:a16="http://schemas.microsoft.com/office/drawing/2014/main" id="{00000000-0008-0000-0400-00000FD40100}"/>
                </a:ext>
              </a:extLst>
            </xdr:cNvPr>
            <xdr:cNvGrpSpPr>
              <a:grpSpLocks/>
            </xdr:cNvGrpSpPr>
          </xdr:nvGrpSpPr>
          <xdr:grpSpPr bwMode="auto">
            <a:xfrm>
              <a:off x="4648198" y="4419600"/>
              <a:ext cx="2009775" cy="4419600"/>
              <a:chOff x="4648216" y="0"/>
              <a:chExt cx="2001981" cy="4419600"/>
            </a:xfrm>
          </xdr:grpSpPr>
          <xdr:sp macro="" textlink="">
            <xdr:nvSpPr>
              <xdr:cNvPr id="50187" name="Check Box 11" hidden="1">
                <a:extLst>
                  <a:ext uri="{63B3BB69-23CF-44E3-9099-C40C66FF867C}">
                    <a14:compatExt spid="_x0000_s50187"/>
                  </a:ext>
                  <a:ext uri="{FF2B5EF4-FFF2-40B4-BE49-F238E27FC236}">
                    <a16:creationId xmlns:a16="http://schemas.microsoft.com/office/drawing/2014/main" id="{00000000-0008-0000-0400-00000BC40000}"/>
                  </a:ext>
                </a:extLst>
              </xdr:cNvPr>
              <xdr:cNvSpPr/>
            </xdr:nvSpPr>
            <xdr:spPr bwMode="auto">
              <a:xfrm>
                <a:off x="4765069" y="4419600"/>
                <a:ext cx="16906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sp macro="" textlink="">
            <xdr:nvSpPr>
              <xdr:cNvPr id="50189" name="Check Box 13" hidden="1">
                <a:extLst>
                  <a:ext uri="{63B3BB69-23CF-44E3-9099-C40C66FF867C}">
                    <a14:compatExt spid="_x0000_s50189"/>
                  </a:ext>
                  <a:ext uri="{FF2B5EF4-FFF2-40B4-BE49-F238E27FC236}">
                    <a16:creationId xmlns:a16="http://schemas.microsoft.com/office/drawing/2014/main" id="{00000000-0008-0000-0400-00000DC40000}"/>
                  </a:ext>
                </a:extLst>
              </xdr:cNvPr>
              <xdr:cNvSpPr/>
            </xdr:nvSpPr>
            <xdr:spPr bwMode="auto">
              <a:xfrm>
                <a:off x="4707784" y="4419600"/>
                <a:ext cx="93302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sp macro="" textlink="">
            <xdr:nvSpPr>
              <xdr:cNvPr id="50190" name="Check Box 14" hidden="1">
                <a:extLst>
                  <a:ext uri="{63B3BB69-23CF-44E3-9099-C40C66FF867C}">
                    <a14:compatExt spid="_x0000_s50190"/>
                  </a:ext>
                  <a:ext uri="{FF2B5EF4-FFF2-40B4-BE49-F238E27FC236}">
                    <a16:creationId xmlns:a16="http://schemas.microsoft.com/office/drawing/2014/main" id="{00000000-0008-0000-0400-00000EC40000}"/>
                  </a:ext>
                </a:extLst>
              </xdr:cNvPr>
              <xdr:cNvSpPr/>
            </xdr:nvSpPr>
            <xdr:spPr bwMode="auto">
              <a:xfrm>
                <a:off x="4648216" y="0"/>
                <a:ext cx="20019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TRANSMISSION LINE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75</xdr:row>
          <xdr:rowOff>47625</xdr:rowOff>
        </xdr:from>
        <xdr:to>
          <xdr:col>8</xdr:col>
          <xdr:colOff>1085850</xdr:colOff>
          <xdr:row>77</xdr:row>
          <xdr:rowOff>114300</xdr:rowOff>
        </xdr:to>
        <xdr:grpSp>
          <xdr:nvGrpSpPr>
            <xdr:cNvPr id="119824" name="Group 43">
              <a:extLst>
                <a:ext uri="{FF2B5EF4-FFF2-40B4-BE49-F238E27FC236}">
                  <a16:creationId xmlns:a16="http://schemas.microsoft.com/office/drawing/2014/main" id="{00000000-0008-0000-0400-000010D40100}"/>
                </a:ext>
              </a:extLst>
            </xdr:cNvPr>
            <xdr:cNvGrpSpPr>
              <a:grpSpLocks/>
            </xdr:cNvGrpSpPr>
          </xdr:nvGrpSpPr>
          <xdr:grpSpPr bwMode="auto">
            <a:xfrm>
              <a:off x="6819900" y="4419600"/>
              <a:ext cx="1990725" cy="4419600"/>
              <a:chOff x="4648238" y="0"/>
              <a:chExt cx="4645449" cy="4419600"/>
            </a:xfrm>
          </xdr:grpSpPr>
          <xdr:sp macro="" textlink="">
            <xdr:nvSpPr>
              <xdr:cNvPr id="50210" name="Check Box 34" hidden="1">
                <a:extLst>
                  <a:ext uri="{63B3BB69-23CF-44E3-9099-C40C66FF867C}">
                    <a14:compatExt spid="_x0000_s50210"/>
                  </a:ext>
                  <a:ext uri="{FF2B5EF4-FFF2-40B4-BE49-F238E27FC236}">
                    <a16:creationId xmlns:a16="http://schemas.microsoft.com/office/drawing/2014/main" id="{00000000-0008-0000-0400-000022C40000}"/>
                  </a:ext>
                </a:extLst>
              </xdr:cNvPr>
              <xdr:cNvSpPr/>
            </xdr:nvSpPr>
            <xdr:spPr bwMode="auto">
              <a:xfrm>
                <a:off x="7603084" y="4419600"/>
                <a:ext cx="16906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sp macro="" textlink="">
            <xdr:nvSpPr>
              <xdr:cNvPr id="50211" name="Check Box 35" hidden="1">
                <a:extLst>
                  <a:ext uri="{63B3BB69-23CF-44E3-9099-C40C66FF867C}">
                    <a14:compatExt spid="_x0000_s50211"/>
                  </a:ext>
                  <a:ext uri="{FF2B5EF4-FFF2-40B4-BE49-F238E27FC236}">
                    <a16:creationId xmlns:a16="http://schemas.microsoft.com/office/drawing/2014/main" id="{00000000-0008-0000-0400-000023C40000}"/>
                  </a:ext>
                </a:extLst>
              </xdr:cNvPr>
              <xdr:cNvSpPr/>
            </xdr:nvSpPr>
            <xdr:spPr bwMode="auto">
              <a:xfrm>
                <a:off x="7981877" y="4419600"/>
                <a:ext cx="9330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sp macro="" textlink="">
            <xdr:nvSpPr>
              <xdr:cNvPr id="50212" name="Check Box 36" hidden="1">
                <a:extLst>
                  <a:ext uri="{63B3BB69-23CF-44E3-9099-C40C66FF867C}">
                    <a14:compatExt spid="_x0000_s50212"/>
                  </a:ext>
                  <a:ext uri="{FF2B5EF4-FFF2-40B4-BE49-F238E27FC236}">
                    <a16:creationId xmlns:a16="http://schemas.microsoft.com/office/drawing/2014/main" id="{00000000-0008-0000-0400-000024C40000}"/>
                  </a:ext>
                </a:extLst>
              </xdr:cNvPr>
              <xdr:cNvSpPr/>
            </xdr:nvSpPr>
            <xdr:spPr bwMode="auto">
              <a:xfrm>
                <a:off x="4648238" y="0"/>
                <a:ext cx="20019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TRANSMISSION LINE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86</xdr:row>
          <xdr:rowOff>114300</xdr:rowOff>
        </xdr:from>
        <xdr:to>
          <xdr:col>6</xdr:col>
          <xdr:colOff>323850</xdr:colOff>
          <xdr:row>86</xdr:row>
          <xdr:rowOff>1019175</xdr:rowOff>
        </xdr:to>
        <xdr:grpSp>
          <xdr:nvGrpSpPr>
            <xdr:cNvPr id="119825" name="Group 6">
              <a:extLst>
                <a:ext uri="{FF2B5EF4-FFF2-40B4-BE49-F238E27FC236}">
                  <a16:creationId xmlns:a16="http://schemas.microsoft.com/office/drawing/2014/main" id="{00000000-0008-0000-0400-000011D40100}"/>
                </a:ext>
              </a:extLst>
            </xdr:cNvPr>
            <xdr:cNvGrpSpPr>
              <a:grpSpLocks/>
            </xdr:cNvGrpSpPr>
          </xdr:nvGrpSpPr>
          <xdr:grpSpPr bwMode="auto">
            <a:xfrm>
              <a:off x="4733924" y="4419600"/>
              <a:ext cx="1285874" cy="4419600"/>
              <a:chOff x="4680117" y="0"/>
              <a:chExt cx="1386442" cy="4419600"/>
            </a:xfrm>
          </xdr:grpSpPr>
          <xdr:sp macro="" textlink="">
            <xdr:nvSpPr>
              <xdr:cNvPr id="50215" name="Check Box 39" hidden="1">
                <a:extLst>
                  <a:ext uri="{63B3BB69-23CF-44E3-9099-C40C66FF867C}">
                    <a14:compatExt spid="_x0000_s50215"/>
                  </a:ext>
                  <a:ext uri="{FF2B5EF4-FFF2-40B4-BE49-F238E27FC236}">
                    <a16:creationId xmlns:a16="http://schemas.microsoft.com/office/drawing/2014/main" id="{00000000-0008-0000-0400-000027C40000}"/>
                  </a:ext>
                </a:extLst>
              </xdr:cNvPr>
              <xdr:cNvSpPr/>
            </xdr:nvSpPr>
            <xdr:spPr bwMode="auto">
              <a:xfrm>
                <a:off x="4777281" y="4419600"/>
                <a:ext cx="12892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sp macro="" textlink="">
            <xdr:nvSpPr>
              <xdr:cNvPr id="50216" name="Check Box 40" hidden="1">
                <a:extLst>
                  <a:ext uri="{63B3BB69-23CF-44E3-9099-C40C66FF867C}">
                    <a14:compatExt spid="_x0000_s50216"/>
                  </a:ext>
                  <a:ext uri="{FF2B5EF4-FFF2-40B4-BE49-F238E27FC236}">
                    <a16:creationId xmlns:a16="http://schemas.microsoft.com/office/drawing/2014/main" id="{00000000-0008-0000-0400-000028C40000}"/>
                  </a:ext>
                </a:extLst>
              </xdr:cNvPr>
              <xdr:cNvSpPr/>
            </xdr:nvSpPr>
            <xdr:spPr bwMode="auto">
              <a:xfrm>
                <a:off x="4814253" y="4419600"/>
                <a:ext cx="12094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sp macro="" textlink="">
            <xdr:nvSpPr>
              <xdr:cNvPr id="50217" name="Check Box 41" hidden="1">
                <a:extLst>
                  <a:ext uri="{63B3BB69-23CF-44E3-9099-C40C66FF867C}">
                    <a14:compatExt spid="_x0000_s50217"/>
                  </a:ext>
                  <a:ext uri="{FF2B5EF4-FFF2-40B4-BE49-F238E27FC236}">
                    <a16:creationId xmlns:a16="http://schemas.microsoft.com/office/drawing/2014/main" id="{00000000-0008-0000-0400-000029C40000}"/>
                  </a:ext>
                </a:extLst>
              </xdr:cNvPr>
              <xdr:cNvSpPr/>
            </xdr:nvSpPr>
            <xdr:spPr bwMode="auto">
              <a:xfrm>
                <a:off x="4680117" y="0"/>
                <a:ext cx="1052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86</xdr:row>
          <xdr:rowOff>28575</xdr:rowOff>
        </xdr:from>
        <xdr:to>
          <xdr:col>8</xdr:col>
          <xdr:colOff>323850</xdr:colOff>
          <xdr:row>86</xdr:row>
          <xdr:rowOff>962025</xdr:rowOff>
        </xdr:to>
        <xdr:grpSp>
          <xdr:nvGrpSpPr>
            <xdr:cNvPr id="119826" name="Group 53">
              <a:extLst>
                <a:ext uri="{FF2B5EF4-FFF2-40B4-BE49-F238E27FC236}">
                  <a16:creationId xmlns:a16="http://schemas.microsoft.com/office/drawing/2014/main" id="{00000000-0008-0000-0400-000012D40100}"/>
                </a:ext>
              </a:extLst>
            </xdr:cNvPr>
            <xdr:cNvGrpSpPr>
              <a:grpSpLocks/>
            </xdr:cNvGrpSpPr>
          </xdr:nvGrpSpPr>
          <xdr:grpSpPr bwMode="auto">
            <a:xfrm>
              <a:off x="6819902" y="4419600"/>
              <a:ext cx="1295399" cy="4419600"/>
              <a:chOff x="4680113" y="0"/>
              <a:chExt cx="3863691" cy="4419600"/>
            </a:xfrm>
          </xdr:grpSpPr>
          <xdr:sp macro="" textlink="">
            <xdr:nvSpPr>
              <xdr:cNvPr id="50220" name="Check Box 44" hidden="1">
                <a:extLst>
                  <a:ext uri="{63B3BB69-23CF-44E3-9099-C40C66FF867C}">
                    <a14:compatExt spid="_x0000_s50220"/>
                  </a:ext>
                  <a:ext uri="{FF2B5EF4-FFF2-40B4-BE49-F238E27FC236}">
                    <a16:creationId xmlns:a16="http://schemas.microsoft.com/office/drawing/2014/main" id="{00000000-0008-0000-0400-00002CC40000}"/>
                  </a:ext>
                </a:extLst>
              </xdr:cNvPr>
              <xdr:cNvSpPr/>
            </xdr:nvSpPr>
            <xdr:spPr bwMode="auto">
              <a:xfrm>
                <a:off x="7254525" y="4419600"/>
                <a:ext cx="12892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sp macro="" textlink="">
            <xdr:nvSpPr>
              <xdr:cNvPr id="50221" name="Check Box 45" hidden="1">
                <a:extLst>
                  <a:ext uri="{63B3BB69-23CF-44E3-9099-C40C66FF867C}">
                    <a14:compatExt spid="_x0000_s50221"/>
                  </a:ext>
                  <a:ext uri="{FF2B5EF4-FFF2-40B4-BE49-F238E27FC236}">
                    <a16:creationId xmlns:a16="http://schemas.microsoft.com/office/drawing/2014/main" id="{00000000-0008-0000-0400-00002DC40000}"/>
                  </a:ext>
                </a:extLst>
              </xdr:cNvPr>
              <xdr:cNvSpPr/>
            </xdr:nvSpPr>
            <xdr:spPr bwMode="auto">
              <a:xfrm>
                <a:off x="7294423" y="4419600"/>
                <a:ext cx="12094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sp macro="" textlink="">
            <xdr:nvSpPr>
              <xdr:cNvPr id="50222" name="Check Box 46" hidden="1">
                <a:extLst>
                  <a:ext uri="{63B3BB69-23CF-44E3-9099-C40C66FF867C}">
                    <a14:compatExt spid="_x0000_s50222"/>
                  </a:ext>
                  <a:ext uri="{FF2B5EF4-FFF2-40B4-BE49-F238E27FC236}">
                    <a16:creationId xmlns:a16="http://schemas.microsoft.com/office/drawing/2014/main" id="{00000000-0008-0000-0400-00002EC40000}"/>
                  </a:ext>
                </a:extLst>
              </xdr:cNvPr>
              <xdr:cNvSpPr/>
            </xdr:nvSpPr>
            <xdr:spPr bwMode="auto">
              <a:xfrm>
                <a:off x="4680113" y="0"/>
                <a:ext cx="105221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141</xdr:row>
          <xdr:rowOff>114300</xdr:rowOff>
        </xdr:from>
        <xdr:to>
          <xdr:col>6</xdr:col>
          <xdr:colOff>819150</xdr:colOff>
          <xdr:row>141</xdr:row>
          <xdr:rowOff>1323975</xdr:rowOff>
        </xdr:to>
        <xdr:grpSp>
          <xdr:nvGrpSpPr>
            <xdr:cNvPr id="119827" name="Group 6">
              <a:extLst>
                <a:ext uri="{FF2B5EF4-FFF2-40B4-BE49-F238E27FC236}">
                  <a16:creationId xmlns:a16="http://schemas.microsoft.com/office/drawing/2014/main" id="{00000000-0008-0000-0400-000013D40100}"/>
                </a:ext>
              </a:extLst>
            </xdr:cNvPr>
            <xdr:cNvGrpSpPr>
              <a:grpSpLocks/>
            </xdr:cNvGrpSpPr>
          </xdr:nvGrpSpPr>
          <xdr:grpSpPr bwMode="auto">
            <a:xfrm>
              <a:off x="4733925" y="4419600"/>
              <a:ext cx="1781175" cy="4419600"/>
              <a:chOff x="4680121" y="0"/>
              <a:chExt cx="1863435" cy="4419600"/>
            </a:xfrm>
          </xdr:grpSpPr>
          <xdr:sp macro="" textlink="">
            <xdr:nvSpPr>
              <xdr:cNvPr id="50335" name="Check Box 159" hidden="1">
                <a:extLst>
                  <a:ext uri="{63B3BB69-23CF-44E3-9099-C40C66FF867C}">
                    <a14:compatExt spid="_x0000_s50335"/>
                  </a:ext>
                  <a:ext uri="{FF2B5EF4-FFF2-40B4-BE49-F238E27FC236}">
                    <a16:creationId xmlns:a16="http://schemas.microsoft.com/office/drawing/2014/main" id="{00000000-0008-0000-0400-00009FC40000}"/>
                  </a:ext>
                </a:extLst>
              </xdr:cNvPr>
              <xdr:cNvSpPr/>
            </xdr:nvSpPr>
            <xdr:spPr bwMode="auto">
              <a:xfrm>
                <a:off x="5254282" y="4419600"/>
                <a:ext cx="12892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Owned</a:t>
                </a:r>
              </a:p>
            </xdr:txBody>
          </xdr:sp>
          <xdr:sp macro="" textlink="">
            <xdr:nvSpPr>
              <xdr:cNvPr id="50336" name="Check Box 160" hidden="1">
                <a:extLst>
                  <a:ext uri="{63B3BB69-23CF-44E3-9099-C40C66FF867C}">
                    <a14:compatExt spid="_x0000_s50336"/>
                  </a:ext>
                  <a:ext uri="{FF2B5EF4-FFF2-40B4-BE49-F238E27FC236}">
                    <a16:creationId xmlns:a16="http://schemas.microsoft.com/office/drawing/2014/main" id="{00000000-0008-0000-0400-0000A0C40000}"/>
                  </a:ext>
                </a:extLst>
              </xdr:cNvPr>
              <xdr:cNvSpPr/>
            </xdr:nvSpPr>
            <xdr:spPr bwMode="auto">
              <a:xfrm>
                <a:off x="5282040" y="4419600"/>
                <a:ext cx="12094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Rented</a:t>
                </a:r>
              </a:p>
            </xdr:txBody>
          </xdr:sp>
          <xdr:sp macro="" textlink="">
            <xdr:nvSpPr>
              <xdr:cNvPr id="50337" name="Check Box 161" hidden="1">
                <a:extLst>
                  <a:ext uri="{63B3BB69-23CF-44E3-9099-C40C66FF867C}">
                    <a14:compatExt spid="_x0000_s50337"/>
                  </a:ext>
                  <a:ext uri="{FF2B5EF4-FFF2-40B4-BE49-F238E27FC236}">
                    <a16:creationId xmlns:a16="http://schemas.microsoft.com/office/drawing/2014/main" id="{00000000-0008-0000-0400-0000A1C40000}"/>
                  </a:ext>
                </a:extLst>
              </xdr:cNvPr>
              <xdr:cNvSpPr/>
            </xdr:nvSpPr>
            <xdr:spPr bwMode="auto">
              <a:xfrm>
                <a:off x="4680121" y="0"/>
                <a:ext cx="10521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Leased</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114300</xdr:colOff>
          <xdr:row>141</xdr:row>
          <xdr:rowOff>171450</xdr:rowOff>
        </xdr:from>
        <xdr:to>
          <xdr:col>8</xdr:col>
          <xdr:colOff>1104900</xdr:colOff>
          <xdr:row>141</xdr:row>
          <xdr:rowOff>1323975</xdr:rowOff>
        </xdr:to>
        <xdr:grpSp>
          <xdr:nvGrpSpPr>
            <xdr:cNvPr id="119828" name="Group 6">
              <a:extLst>
                <a:ext uri="{FF2B5EF4-FFF2-40B4-BE49-F238E27FC236}">
                  <a16:creationId xmlns:a16="http://schemas.microsoft.com/office/drawing/2014/main" id="{00000000-0008-0000-0400-000014D40100}"/>
                </a:ext>
              </a:extLst>
            </xdr:cNvPr>
            <xdr:cNvGrpSpPr>
              <a:grpSpLocks/>
            </xdr:cNvGrpSpPr>
          </xdr:nvGrpSpPr>
          <xdr:grpSpPr bwMode="auto">
            <a:xfrm>
              <a:off x="6838950" y="4419600"/>
              <a:ext cx="1971675" cy="4419600"/>
              <a:chOff x="4680125" y="0"/>
              <a:chExt cx="4492200" cy="4419600"/>
            </a:xfrm>
          </xdr:grpSpPr>
          <xdr:sp macro="" textlink="">
            <xdr:nvSpPr>
              <xdr:cNvPr id="50344" name="Check Box 168" hidden="1">
                <a:extLst>
                  <a:ext uri="{63B3BB69-23CF-44E3-9099-C40C66FF867C}">
                    <a14:compatExt spid="_x0000_s50344"/>
                  </a:ext>
                  <a:ext uri="{FF2B5EF4-FFF2-40B4-BE49-F238E27FC236}">
                    <a16:creationId xmlns:a16="http://schemas.microsoft.com/office/drawing/2014/main" id="{00000000-0008-0000-0400-0000A8C40000}"/>
                  </a:ext>
                </a:extLst>
              </xdr:cNvPr>
              <xdr:cNvSpPr/>
            </xdr:nvSpPr>
            <xdr:spPr bwMode="auto">
              <a:xfrm>
                <a:off x="7883047" y="4419600"/>
                <a:ext cx="12892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Owned</a:t>
                </a:r>
              </a:p>
            </xdr:txBody>
          </xdr:sp>
          <xdr:sp macro="" textlink="">
            <xdr:nvSpPr>
              <xdr:cNvPr id="50345" name="Check Box 169" hidden="1">
                <a:extLst>
                  <a:ext uri="{63B3BB69-23CF-44E3-9099-C40C66FF867C}">
                    <a14:compatExt spid="_x0000_s50345"/>
                  </a:ext>
                  <a:ext uri="{FF2B5EF4-FFF2-40B4-BE49-F238E27FC236}">
                    <a16:creationId xmlns:a16="http://schemas.microsoft.com/office/drawing/2014/main" id="{00000000-0008-0000-0400-0000A9C40000}"/>
                  </a:ext>
                </a:extLst>
              </xdr:cNvPr>
              <xdr:cNvSpPr/>
            </xdr:nvSpPr>
            <xdr:spPr bwMode="auto">
              <a:xfrm>
                <a:off x="7922941" y="4419600"/>
                <a:ext cx="12094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Rented</a:t>
                </a:r>
              </a:p>
            </xdr:txBody>
          </xdr:sp>
          <xdr:sp macro="" textlink="">
            <xdr:nvSpPr>
              <xdr:cNvPr id="50346" name="Check Box 170" hidden="1">
                <a:extLst>
                  <a:ext uri="{63B3BB69-23CF-44E3-9099-C40C66FF867C}">
                    <a14:compatExt spid="_x0000_s50346"/>
                  </a:ext>
                  <a:ext uri="{FF2B5EF4-FFF2-40B4-BE49-F238E27FC236}">
                    <a16:creationId xmlns:a16="http://schemas.microsoft.com/office/drawing/2014/main" id="{00000000-0008-0000-0400-0000AAC40000}"/>
                  </a:ext>
                </a:extLst>
              </xdr:cNvPr>
              <xdr:cNvSpPr/>
            </xdr:nvSpPr>
            <xdr:spPr bwMode="auto">
              <a:xfrm>
                <a:off x="4680125" y="0"/>
                <a:ext cx="1052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Leased</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323850</xdr:rowOff>
    </xdr:to>
    <xdr:grpSp>
      <xdr:nvGrpSpPr>
        <xdr:cNvPr id="105562" name="Group 1">
          <a:hlinkClick xmlns:r="http://schemas.openxmlformats.org/officeDocument/2006/relationships" r:id="rId1" tooltip="Click for Next Attachment"/>
          <a:extLst>
            <a:ext uri="{FF2B5EF4-FFF2-40B4-BE49-F238E27FC236}">
              <a16:creationId xmlns:a16="http://schemas.microsoft.com/office/drawing/2014/main" id="{00000000-0008-0000-0500-00005A9C0100}"/>
            </a:ext>
          </a:extLst>
        </xdr:cNvPr>
        <xdr:cNvGrpSpPr>
          <a:grpSpLocks/>
        </xdr:cNvGrpSpPr>
      </xdr:nvGrpSpPr>
      <xdr:grpSpPr bwMode="auto">
        <a:xfrm>
          <a:off x="6943725" y="38100"/>
          <a:ext cx="1104900" cy="704850"/>
          <a:chOff x="738" y="5"/>
          <a:chExt cx="116" cy="73"/>
        </a:xfrm>
      </xdr:grpSpPr>
      <xdr:sp macro="" textlink="">
        <xdr:nvSpPr>
          <xdr:cNvPr id="105563" name="AutoShape 2">
            <a:extLst>
              <a:ext uri="{FF2B5EF4-FFF2-40B4-BE49-F238E27FC236}">
                <a16:creationId xmlns:a16="http://schemas.microsoft.com/office/drawing/2014/main" id="{00000000-0008-0000-0500-00005B9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106586" name="Group 1">
          <a:hlinkClick xmlns:r="http://schemas.openxmlformats.org/officeDocument/2006/relationships" r:id="rId1" tooltip="Click for Next Attachment"/>
          <a:extLst>
            <a:ext uri="{FF2B5EF4-FFF2-40B4-BE49-F238E27FC236}">
              <a16:creationId xmlns:a16="http://schemas.microsoft.com/office/drawing/2014/main" id="{00000000-0008-0000-0600-00005AA00100}"/>
            </a:ext>
          </a:extLst>
        </xdr:cNvPr>
        <xdr:cNvGrpSpPr>
          <a:grpSpLocks/>
        </xdr:cNvGrpSpPr>
      </xdr:nvGrpSpPr>
      <xdr:grpSpPr bwMode="auto">
        <a:xfrm>
          <a:off x="6791325" y="57150"/>
          <a:ext cx="1104900" cy="628650"/>
          <a:chOff x="738" y="5"/>
          <a:chExt cx="116" cy="73"/>
        </a:xfrm>
      </xdr:grpSpPr>
      <xdr:sp macro="" textlink="">
        <xdr:nvSpPr>
          <xdr:cNvPr id="106587" name="AutoShape 2">
            <a:extLst>
              <a:ext uri="{FF2B5EF4-FFF2-40B4-BE49-F238E27FC236}">
                <a16:creationId xmlns:a16="http://schemas.microsoft.com/office/drawing/2014/main" id="{00000000-0008-0000-0600-00005BA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107610" name="Group 1">
          <a:hlinkClick xmlns:r="http://schemas.openxmlformats.org/officeDocument/2006/relationships" r:id="rId1" tooltip="Click for Next Attachment"/>
          <a:extLst>
            <a:ext uri="{FF2B5EF4-FFF2-40B4-BE49-F238E27FC236}">
              <a16:creationId xmlns:a16="http://schemas.microsoft.com/office/drawing/2014/main" id="{00000000-0008-0000-0700-00005AA40100}"/>
            </a:ext>
          </a:extLst>
        </xdr:cNvPr>
        <xdr:cNvGrpSpPr>
          <a:grpSpLocks/>
        </xdr:cNvGrpSpPr>
      </xdr:nvGrpSpPr>
      <xdr:grpSpPr bwMode="auto">
        <a:xfrm>
          <a:off x="6496050" y="47625"/>
          <a:ext cx="1104900" cy="704850"/>
          <a:chOff x="738" y="5"/>
          <a:chExt cx="116" cy="73"/>
        </a:xfrm>
      </xdr:grpSpPr>
      <xdr:sp macro="" textlink="">
        <xdr:nvSpPr>
          <xdr:cNvPr id="107611" name="AutoShape 2">
            <a:extLst>
              <a:ext uri="{FF2B5EF4-FFF2-40B4-BE49-F238E27FC236}">
                <a16:creationId xmlns:a16="http://schemas.microsoft.com/office/drawing/2014/main" id="{00000000-0008-0000-0700-00005BA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1485" name="Group 1">
          <a:hlinkClick xmlns:r="http://schemas.openxmlformats.org/officeDocument/2006/relationships" r:id="rId1" tooltip="Click for Next Attachment"/>
          <a:extLst>
            <a:ext uri="{FF2B5EF4-FFF2-40B4-BE49-F238E27FC236}">
              <a16:creationId xmlns:a16="http://schemas.microsoft.com/office/drawing/2014/main" id="{00000000-0008-0000-0800-00006D8C0100}"/>
            </a:ext>
          </a:extLst>
        </xdr:cNvPr>
        <xdr:cNvGrpSpPr>
          <a:grpSpLocks/>
        </xdr:cNvGrpSpPr>
      </xdr:nvGrpSpPr>
      <xdr:grpSpPr bwMode="auto">
        <a:xfrm>
          <a:off x="6667500" y="47625"/>
          <a:ext cx="1104900" cy="781050"/>
          <a:chOff x="738" y="5"/>
          <a:chExt cx="116" cy="73"/>
        </a:xfrm>
      </xdr:grpSpPr>
      <xdr:sp macro="" textlink="">
        <xdr:nvSpPr>
          <xdr:cNvPr id="101486" name="AutoShape 2">
            <a:extLst>
              <a:ext uri="{FF2B5EF4-FFF2-40B4-BE49-F238E27FC236}">
                <a16:creationId xmlns:a16="http://schemas.microsoft.com/office/drawing/2014/main" id="{00000000-0008-0000-0800-00006E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25</xdr:row>
          <xdr:rowOff>133350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9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21</xdr:row>
          <xdr:rowOff>0</xdr:rowOff>
        </xdr:from>
        <xdr:to>
          <xdr:col>4</xdr:col>
          <xdr:colOff>914400</xdr:colOff>
          <xdr:row>26</xdr:row>
          <xdr:rowOff>152400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A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98488" name="Group 1">
          <a:hlinkClick xmlns:r="http://schemas.openxmlformats.org/officeDocument/2006/relationships" r:id="rId1" tooltip="Click for Next Attachment"/>
          <a:extLst>
            <a:ext uri="{FF2B5EF4-FFF2-40B4-BE49-F238E27FC236}">
              <a16:creationId xmlns:a16="http://schemas.microsoft.com/office/drawing/2014/main" id="{00000000-0008-0000-0B00-0000B8800100}"/>
            </a:ext>
          </a:extLst>
        </xdr:cNvPr>
        <xdr:cNvGrpSpPr>
          <a:grpSpLocks/>
        </xdr:cNvGrpSpPr>
      </xdr:nvGrpSpPr>
      <xdr:grpSpPr bwMode="auto">
        <a:xfrm>
          <a:off x="6696075" y="47625"/>
          <a:ext cx="1104900" cy="895350"/>
          <a:chOff x="738" y="5"/>
          <a:chExt cx="116" cy="73"/>
        </a:xfrm>
      </xdr:grpSpPr>
      <xdr:sp macro="" textlink="">
        <xdr:nvSpPr>
          <xdr:cNvPr id="98490" name="AutoShape 2">
            <a:extLst>
              <a:ext uri="{FF2B5EF4-FFF2-40B4-BE49-F238E27FC236}">
                <a16:creationId xmlns:a16="http://schemas.microsoft.com/office/drawing/2014/main" id="{00000000-0008-0000-0B00-0000BA8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2257083</xdr:colOff>
      <xdr:row>21</xdr:row>
      <xdr:rowOff>187637</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108634" name="Group 1">
          <a:hlinkClick xmlns:r="http://schemas.openxmlformats.org/officeDocument/2006/relationships" r:id="rId1" tooltip="Click for Next Attachment"/>
          <a:extLst>
            <a:ext uri="{FF2B5EF4-FFF2-40B4-BE49-F238E27FC236}">
              <a16:creationId xmlns:a16="http://schemas.microsoft.com/office/drawing/2014/main" id="{00000000-0008-0000-0C00-00005AA80100}"/>
            </a:ext>
          </a:extLst>
        </xdr:cNvPr>
        <xdr:cNvGrpSpPr>
          <a:grpSpLocks/>
        </xdr:cNvGrpSpPr>
      </xdr:nvGrpSpPr>
      <xdr:grpSpPr bwMode="auto">
        <a:xfrm>
          <a:off x="7153275" y="47625"/>
          <a:ext cx="1104900" cy="676275"/>
          <a:chOff x="738" y="5"/>
          <a:chExt cx="116" cy="73"/>
        </a:xfrm>
      </xdr:grpSpPr>
      <xdr:sp macro="" textlink="">
        <xdr:nvSpPr>
          <xdr:cNvPr id="108635" name="AutoShape 2">
            <a:extLst>
              <a:ext uri="{FF2B5EF4-FFF2-40B4-BE49-F238E27FC236}">
                <a16:creationId xmlns:a16="http://schemas.microsoft.com/office/drawing/2014/main" id="{00000000-0008-0000-0C00-00005BA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123825</xdr:colOff>
      <xdr:row>1</xdr:row>
      <xdr:rowOff>38100</xdr:rowOff>
    </xdr:from>
    <xdr:to>
      <xdr:col>11</xdr:col>
      <xdr:colOff>152400</xdr:colOff>
      <xdr:row>2</xdr:row>
      <xdr:rowOff>733425</xdr:rowOff>
    </xdr:to>
    <xdr:grpSp>
      <xdr:nvGrpSpPr>
        <xdr:cNvPr id="109658" name="Group 1">
          <a:hlinkClick xmlns:r="http://schemas.openxmlformats.org/officeDocument/2006/relationships" r:id="rId1" tooltip="Click for Next Attachment"/>
          <a:extLst>
            <a:ext uri="{FF2B5EF4-FFF2-40B4-BE49-F238E27FC236}">
              <a16:creationId xmlns:a16="http://schemas.microsoft.com/office/drawing/2014/main" id="{00000000-0008-0000-0D00-00005AAC0100}"/>
            </a:ext>
          </a:extLst>
        </xdr:cNvPr>
        <xdr:cNvGrpSpPr>
          <a:grpSpLocks/>
        </xdr:cNvGrpSpPr>
      </xdr:nvGrpSpPr>
      <xdr:grpSpPr bwMode="auto">
        <a:xfrm>
          <a:off x="8877300" y="247650"/>
          <a:ext cx="3076575" cy="885825"/>
          <a:chOff x="738" y="5"/>
          <a:chExt cx="116" cy="73"/>
        </a:xfrm>
      </xdr:grpSpPr>
      <xdr:sp macro="" textlink="">
        <xdr:nvSpPr>
          <xdr:cNvPr id="109659" name="AutoShape 2">
            <a:extLst>
              <a:ext uri="{FF2B5EF4-FFF2-40B4-BE49-F238E27FC236}">
                <a16:creationId xmlns:a16="http://schemas.microsoft.com/office/drawing/2014/main" id="{00000000-0008-0000-0D00-00005BA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10682" name="Group 1">
          <a:hlinkClick xmlns:r="http://schemas.openxmlformats.org/officeDocument/2006/relationships" r:id="rId1" tooltip="Click for Next Attachment"/>
          <a:extLst>
            <a:ext uri="{FF2B5EF4-FFF2-40B4-BE49-F238E27FC236}">
              <a16:creationId xmlns:a16="http://schemas.microsoft.com/office/drawing/2014/main" id="{00000000-0008-0000-0E00-00005AB00100}"/>
            </a:ext>
          </a:extLst>
        </xdr:cNvPr>
        <xdr:cNvGrpSpPr>
          <a:grpSpLocks/>
        </xdr:cNvGrpSpPr>
      </xdr:nvGrpSpPr>
      <xdr:grpSpPr bwMode="auto">
        <a:xfrm>
          <a:off x="6810375" y="38100"/>
          <a:ext cx="1104900" cy="695325"/>
          <a:chOff x="738" y="5"/>
          <a:chExt cx="116" cy="73"/>
        </a:xfrm>
      </xdr:grpSpPr>
      <xdr:sp macro="" textlink="">
        <xdr:nvSpPr>
          <xdr:cNvPr id="110683" name="AutoShape 2">
            <a:extLst>
              <a:ext uri="{FF2B5EF4-FFF2-40B4-BE49-F238E27FC236}">
                <a16:creationId xmlns:a16="http://schemas.microsoft.com/office/drawing/2014/main" id="{00000000-0008-0000-0E00-00005BB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11706" name="Group 1">
          <a:hlinkClick xmlns:r="http://schemas.openxmlformats.org/officeDocument/2006/relationships" r:id="rId1" tooltip="Click for Next Attachment"/>
          <a:extLst>
            <a:ext uri="{FF2B5EF4-FFF2-40B4-BE49-F238E27FC236}">
              <a16:creationId xmlns:a16="http://schemas.microsoft.com/office/drawing/2014/main" id="{00000000-0008-0000-0F00-00005AB40100}"/>
            </a:ext>
          </a:extLst>
        </xdr:cNvPr>
        <xdr:cNvGrpSpPr>
          <a:grpSpLocks/>
        </xdr:cNvGrpSpPr>
      </xdr:nvGrpSpPr>
      <xdr:grpSpPr bwMode="auto">
        <a:xfrm>
          <a:off x="6791325" y="57150"/>
          <a:ext cx="1104900" cy="733425"/>
          <a:chOff x="738" y="5"/>
          <a:chExt cx="116" cy="73"/>
        </a:xfrm>
      </xdr:grpSpPr>
      <xdr:sp macro="" textlink="">
        <xdr:nvSpPr>
          <xdr:cNvPr id="111707" name="AutoShape 2">
            <a:extLst>
              <a:ext uri="{FF2B5EF4-FFF2-40B4-BE49-F238E27FC236}">
                <a16:creationId xmlns:a16="http://schemas.microsoft.com/office/drawing/2014/main" id="{00000000-0008-0000-0F00-00005BB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96698" name="Group 1">
          <a:hlinkClick xmlns:r="http://schemas.openxmlformats.org/officeDocument/2006/relationships" r:id="rId1" tooltip="Click for Next Attachment"/>
          <a:extLst>
            <a:ext uri="{FF2B5EF4-FFF2-40B4-BE49-F238E27FC236}">
              <a16:creationId xmlns:a16="http://schemas.microsoft.com/office/drawing/2014/main" id="{00000000-0008-0000-1000-0000BA790100}"/>
            </a:ext>
          </a:extLst>
        </xdr:cNvPr>
        <xdr:cNvGrpSpPr>
          <a:grpSpLocks/>
        </xdr:cNvGrpSpPr>
      </xdr:nvGrpSpPr>
      <xdr:grpSpPr bwMode="auto">
        <a:xfrm>
          <a:off x="7640782" y="47625"/>
          <a:ext cx="472786" cy="691861"/>
          <a:chOff x="738" y="5"/>
          <a:chExt cx="116" cy="73"/>
        </a:xfrm>
      </xdr:grpSpPr>
      <xdr:sp macro="" textlink="">
        <xdr:nvSpPr>
          <xdr:cNvPr id="96700" name="AutoShape 2">
            <a:extLst>
              <a:ext uri="{FF2B5EF4-FFF2-40B4-BE49-F238E27FC236}">
                <a16:creationId xmlns:a16="http://schemas.microsoft.com/office/drawing/2014/main" id="{00000000-0008-0000-1000-0000BC7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000-0000033C0000}"/>
              </a:ext>
            </a:extLst>
          </xdr:cNvPr>
          <xdr:cNvSpPr txBox="1">
            <a:spLocks noChangeArrowheads="1"/>
          </xdr:cNvSpPr>
        </xdr:nvSpPr>
        <xdr:spPr bwMode="auto">
          <a:xfrm>
            <a:off x="752" y="23"/>
            <a:ext cx="104"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38101</xdr:colOff>
      <xdr:row>162</xdr:row>
      <xdr:rowOff>195000</xdr:rowOff>
    </xdr:from>
    <xdr:to>
      <xdr:col>1</xdr:col>
      <xdr:colOff>1762125</xdr:colOff>
      <xdr:row>162</xdr:row>
      <xdr:rowOff>559594</xdr:rowOff>
    </xdr:to>
    <xdr:sp macro="" textlink="">
      <xdr:nvSpPr>
        <xdr:cNvPr id="9" name="Rectangle 8">
          <a:extLst>
            <a:ext uri="{FF2B5EF4-FFF2-40B4-BE49-F238E27FC236}">
              <a16:creationId xmlns:a16="http://schemas.microsoft.com/office/drawing/2014/main" id="{00000000-0008-0000-1000-000009000000}"/>
            </a:ext>
          </a:extLst>
        </xdr:cNvPr>
        <xdr:cNvSpPr/>
      </xdr:nvSpPr>
      <xdr:spPr>
        <a:xfrm>
          <a:off x="765465" y="22786568"/>
          <a:ext cx="1695449"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1</xdr:col>
      <xdr:colOff>38101</xdr:colOff>
      <xdr:row>155</xdr:row>
      <xdr:rowOff>195000</xdr:rowOff>
    </xdr:from>
    <xdr:to>
      <xdr:col>1</xdr:col>
      <xdr:colOff>1762125</xdr:colOff>
      <xdr:row>155</xdr:row>
      <xdr:rowOff>559594</xdr:rowOff>
    </xdr:to>
    <xdr:sp macro="" textlink="">
      <xdr:nvSpPr>
        <xdr:cNvPr id="2" name="Rectangle 1">
          <a:extLst>
            <a:ext uri="{FF2B5EF4-FFF2-40B4-BE49-F238E27FC236}">
              <a16:creationId xmlns:a16="http://schemas.microsoft.com/office/drawing/2014/main" id="{00000000-0008-0000-1000-000002000000}"/>
            </a:ext>
          </a:extLst>
        </xdr:cNvPr>
        <xdr:cNvSpPr/>
      </xdr:nvSpPr>
      <xdr:spPr>
        <a:xfrm>
          <a:off x="765465" y="82170614"/>
          <a:ext cx="1695449"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112730" name="Group 1">
          <a:hlinkClick xmlns:r="http://schemas.openxmlformats.org/officeDocument/2006/relationships" r:id="rId1" tooltip="Click for Next Attachment"/>
          <a:extLst>
            <a:ext uri="{FF2B5EF4-FFF2-40B4-BE49-F238E27FC236}">
              <a16:creationId xmlns:a16="http://schemas.microsoft.com/office/drawing/2014/main" id="{00000000-0008-0000-1100-00005AB80100}"/>
            </a:ext>
          </a:extLst>
        </xdr:cNvPr>
        <xdr:cNvGrpSpPr>
          <a:grpSpLocks/>
        </xdr:cNvGrpSpPr>
      </xdr:nvGrpSpPr>
      <xdr:grpSpPr bwMode="auto">
        <a:xfrm>
          <a:off x="6496050" y="47625"/>
          <a:ext cx="1104900" cy="704850"/>
          <a:chOff x="738" y="5"/>
          <a:chExt cx="116" cy="73"/>
        </a:xfrm>
      </xdr:grpSpPr>
      <xdr:sp macro="" textlink="">
        <xdr:nvSpPr>
          <xdr:cNvPr id="112731" name="AutoShape 2">
            <a:extLst>
              <a:ext uri="{FF2B5EF4-FFF2-40B4-BE49-F238E27FC236}">
                <a16:creationId xmlns:a16="http://schemas.microsoft.com/office/drawing/2014/main" id="{00000000-0008-0000-1100-00005BB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13754" name="Group 1">
          <a:hlinkClick xmlns:r="http://schemas.openxmlformats.org/officeDocument/2006/relationships" r:id="rId1" tooltip="Click for Next Attachment"/>
          <a:extLst>
            <a:ext uri="{FF2B5EF4-FFF2-40B4-BE49-F238E27FC236}">
              <a16:creationId xmlns:a16="http://schemas.microsoft.com/office/drawing/2014/main" id="{00000000-0008-0000-1200-00005ABC0100}"/>
            </a:ext>
          </a:extLst>
        </xdr:cNvPr>
        <xdr:cNvGrpSpPr>
          <a:grpSpLocks/>
        </xdr:cNvGrpSpPr>
      </xdr:nvGrpSpPr>
      <xdr:grpSpPr bwMode="auto">
        <a:xfrm>
          <a:off x="6677025" y="47625"/>
          <a:ext cx="1104900" cy="695325"/>
          <a:chOff x="738" y="5"/>
          <a:chExt cx="116" cy="73"/>
        </a:xfrm>
      </xdr:grpSpPr>
      <xdr:sp macro="" textlink="">
        <xdr:nvSpPr>
          <xdr:cNvPr id="113755" name="AutoShape 2">
            <a:extLst>
              <a:ext uri="{FF2B5EF4-FFF2-40B4-BE49-F238E27FC236}">
                <a16:creationId xmlns:a16="http://schemas.microsoft.com/office/drawing/2014/main" id="{00000000-0008-0000-1200-00005BB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114778" name="Group 1">
          <a:hlinkClick xmlns:r="http://schemas.openxmlformats.org/officeDocument/2006/relationships" r:id="rId1" tooltip="Click for Next Attachment"/>
          <a:extLst>
            <a:ext uri="{FF2B5EF4-FFF2-40B4-BE49-F238E27FC236}">
              <a16:creationId xmlns:a16="http://schemas.microsoft.com/office/drawing/2014/main" id="{00000000-0008-0000-1300-00005AC00100}"/>
            </a:ext>
          </a:extLst>
        </xdr:cNvPr>
        <xdr:cNvGrpSpPr>
          <a:grpSpLocks/>
        </xdr:cNvGrpSpPr>
      </xdr:nvGrpSpPr>
      <xdr:grpSpPr bwMode="auto">
        <a:xfrm>
          <a:off x="6827838" y="444500"/>
          <a:ext cx="1108075" cy="692150"/>
          <a:chOff x="738" y="5"/>
          <a:chExt cx="116" cy="73"/>
        </a:xfrm>
      </xdr:grpSpPr>
      <xdr:sp macro="" textlink="">
        <xdr:nvSpPr>
          <xdr:cNvPr id="114779" name="AutoShape 2">
            <a:extLst>
              <a:ext uri="{FF2B5EF4-FFF2-40B4-BE49-F238E27FC236}">
                <a16:creationId xmlns:a16="http://schemas.microsoft.com/office/drawing/2014/main" id="{00000000-0008-0000-1300-00005BC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102498" name="Group 2">
          <a:hlinkClick xmlns:r="http://schemas.openxmlformats.org/officeDocument/2006/relationships" r:id="rId1" tooltip="Click for Next Attachment"/>
          <a:extLst>
            <a:ext uri="{FF2B5EF4-FFF2-40B4-BE49-F238E27FC236}">
              <a16:creationId xmlns:a16="http://schemas.microsoft.com/office/drawing/2014/main" id="{00000000-0008-0000-1400-000062900100}"/>
            </a:ext>
          </a:extLst>
        </xdr:cNvPr>
        <xdr:cNvGrpSpPr>
          <a:grpSpLocks/>
        </xdr:cNvGrpSpPr>
      </xdr:nvGrpSpPr>
      <xdr:grpSpPr bwMode="auto">
        <a:xfrm>
          <a:off x="6501848" y="57150"/>
          <a:ext cx="870088" cy="832402"/>
          <a:chOff x="738" y="5"/>
          <a:chExt cx="116" cy="73"/>
        </a:xfrm>
      </xdr:grpSpPr>
      <xdr:sp macro="" textlink="">
        <xdr:nvSpPr>
          <xdr:cNvPr id="102499" name="AutoShape 3">
            <a:extLst>
              <a:ext uri="{FF2B5EF4-FFF2-40B4-BE49-F238E27FC236}">
                <a16:creationId xmlns:a16="http://schemas.microsoft.com/office/drawing/2014/main" id="{00000000-0008-0000-1400-0000639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68</xdr:row>
          <xdr:rowOff>19050</xdr:rowOff>
        </xdr:from>
        <xdr:to>
          <xdr:col>2</xdr:col>
          <xdr:colOff>752475</xdr:colOff>
          <xdr:row>69</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68</xdr:row>
          <xdr:rowOff>19050</xdr:rowOff>
        </xdr:from>
        <xdr:to>
          <xdr:col>3</xdr:col>
          <xdr:colOff>923925</xdr:colOff>
          <xdr:row>69</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03521" name="Group 1">
          <a:hlinkClick xmlns:r="http://schemas.openxmlformats.org/officeDocument/2006/relationships" r:id="rId1" tooltip="Click for Next Attachment"/>
          <a:extLst>
            <a:ext uri="{FF2B5EF4-FFF2-40B4-BE49-F238E27FC236}">
              <a16:creationId xmlns:a16="http://schemas.microsoft.com/office/drawing/2014/main" id="{00000000-0008-0000-1500-000061940100}"/>
            </a:ext>
          </a:extLst>
        </xdr:cNvPr>
        <xdr:cNvGrpSpPr>
          <a:grpSpLocks/>
        </xdr:cNvGrpSpPr>
      </xdr:nvGrpSpPr>
      <xdr:grpSpPr bwMode="auto">
        <a:xfrm>
          <a:off x="7972425" y="381000"/>
          <a:ext cx="1104900" cy="1181100"/>
          <a:chOff x="738" y="5"/>
          <a:chExt cx="116" cy="73"/>
        </a:xfrm>
      </xdr:grpSpPr>
      <xdr:sp macro="" textlink="">
        <xdr:nvSpPr>
          <xdr:cNvPr id="103522" name="AutoShape 2">
            <a:extLst>
              <a:ext uri="{FF2B5EF4-FFF2-40B4-BE49-F238E27FC236}">
                <a16:creationId xmlns:a16="http://schemas.microsoft.com/office/drawing/2014/main" id="{00000000-0008-0000-1500-0000629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115802" name="Group 1">
          <a:hlinkClick xmlns:r="http://schemas.openxmlformats.org/officeDocument/2006/relationships" r:id="rId1" tooltip="Click for Next Attachment"/>
          <a:extLst>
            <a:ext uri="{FF2B5EF4-FFF2-40B4-BE49-F238E27FC236}">
              <a16:creationId xmlns:a16="http://schemas.microsoft.com/office/drawing/2014/main" id="{00000000-0008-0000-1600-00005AC40100}"/>
            </a:ext>
          </a:extLst>
        </xdr:cNvPr>
        <xdr:cNvGrpSpPr>
          <a:grpSpLocks/>
        </xdr:cNvGrpSpPr>
      </xdr:nvGrpSpPr>
      <xdr:grpSpPr bwMode="auto">
        <a:xfrm>
          <a:off x="7048500" y="57150"/>
          <a:ext cx="1104900" cy="819150"/>
          <a:chOff x="738" y="5"/>
          <a:chExt cx="116" cy="73"/>
        </a:xfrm>
      </xdr:grpSpPr>
      <xdr:sp macro="" textlink="">
        <xdr:nvSpPr>
          <xdr:cNvPr id="115803" name="AutoShape 2">
            <a:extLst>
              <a:ext uri="{FF2B5EF4-FFF2-40B4-BE49-F238E27FC236}">
                <a16:creationId xmlns:a16="http://schemas.microsoft.com/office/drawing/2014/main" id="{00000000-0008-0000-1600-00005BC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116826" name="Group 1">
          <a:hlinkClick xmlns:r="http://schemas.openxmlformats.org/officeDocument/2006/relationships" r:id="rId1" tooltip="Click for Next Attachment"/>
          <a:extLst>
            <a:ext uri="{FF2B5EF4-FFF2-40B4-BE49-F238E27FC236}">
              <a16:creationId xmlns:a16="http://schemas.microsoft.com/office/drawing/2014/main" id="{00000000-0008-0000-1700-00005AC80100}"/>
            </a:ext>
          </a:extLst>
        </xdr:cNvPr>
        <xdr:cNvGrpSpPr>
          <a:grpSpLocks/>
        </xdr:cNvGrpSpPr>
      </xdr:nvGrpSpPr>
      <xdr:grpSpPr bwMode="auto">
        <a:xfrm>
          <a:off x="6772275" y="57150"/>
          <a:ext cx="1104900" cy="1952625"/>
          <a:chOff x="738" y="5"/>
          <a:chExt cx="116" cy="73"/>
        </a:xfrm>
      </xdr:grpSpPr>
      <xdr:sp macro="" textlink="">
        <xdr:nvSpPr>
          <xdr:cNvPr id="116827" name="AutoShape 2">
            <a:extLst>
              <a:ext uri="{FF2B5EF4-FFF2-40B4-BE49-F238E27FC236}">
                <a16:creationId xmlns:a16="http://schemas.microsoft.com/office/drawing/2014/main" id="{00000000-0008-0000-1700-00005BC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17850" name="Group 1">
          <a:hlinkClick xmlns:r="http://schemas.openxmlformats.org/officeDocument/2006/relationships" r:id="rId1" tooltip="Click for Next Attachment"/>
          <a:extLst>
            <a:ext uri="{FF2B5EF4-FFF2-40B4-BE49-F238E27FC236}">
              <a16:creationId xmlns:a16="http://schemas.microsoft.com/office/drawing/2014/main" id="{00000000-0008-0000-1800-00005ACC0100}"/>
            </a:ext>
          </a:extLst>
        </xdr:cNvPr>
        <xdr:cNvGrpSpPr>
          <a:grpSpLocks/>
        </xdr:cNvGrpSpPr>
      </xdr:nvGrpSpPr>
      <xdr:grpSpPr bwMode="auto">
        <a:xfrm>
          <a:off x="6705600" y="57150"/>
          <a:ext cx="1104900" cy="695325"/>
          <a:chOff x="738" y="5"/>
          <a:chExt cx="116" cy="73"/>
        </a:xfrm>
      </xdr:grpSpPr>
      <xdr:sp macro="" textlink="">
        <xdr:nvSpPr>
          <xdr:cNvPr id="117851" name="AutoShape 2">
            <a:extLst>
              <a:ext uri="{FF2B5EF4-FFF2-40B4-BE49-F238E27FC236}">
                <a16:creationId xmlns:a16="http://schemas.microsoft.com/office/drawing/2014/main" id="{00000000-0008-0000-1800-00005BC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118874" name="Group 1">
          <a:hlinkClick xmlns:r="http://schemas.openxmlformats.org/officeDocument/2006/relationships" r:id="rId1" tooltip="Click for Next Attachment"/>
          <a:extLst>
            <a:ext uri="{FF2B5EF4-FFF2-40B4-BE49-F238E27FC236}">
              <a16:creationId xmlns:a16="http://schemas.microsoft.com/office/drawing/2014/main" id="{00000000-0008-0000-1900-00005AD00100}"/>
            </a:ext>
          </a:extLst>
        </xdr:cNvPr>
        <xdr:cNvGrpSpPr>
          <a:grpSpLocks/>
        </xdr:cNvGrpSpPr>
      </xdr:nvGrpSpPr>
      <xdr:grpSpPr bwMode="auto">
        <a:xfrm>
          <a:off x="6709263" y="57150"/>
          <a:ext cx="1101970" cy="1510812"/>
          <a:chOff x="738" y="5"/>
          <a:chExt cx="116" cy="73"/>
        </a:xfrm>
      </xdr:grpSpPr>
      <xdr:sp macro="" textlink="">
        <xdr:nvSpPr>
          <xdr:cNvPr id="118875" name="AutoShape 2">
            <a:extLst>
              <a:ext uri="{FF2B5EF4-FFF2-40B4-BE49-F238E27FC236}">
                <a16:creationId xmlns:a16="http://schemas.microsoft.com/office/drawing/2014/main" id="{00000000-0008-0000-1900-00005BD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6657975" y="57150"/>
          <a:ext cx="1104900" cy="695325"/>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9650" name="Group 14">
          <a:hlinkClick xmlns:r="http://schemas.openxmlformats.org/officeDocument/2006/relationships" r:id="rId1" tooltip="Back to Cover"/>
          <a:extLst>
            <a:ext uri="{FF2B5EF4-FFF2-40B4-BE49-F238E27FC236}">
              <a16:creationId xmlns:a16="http://schemas.microsoft.com/office/drawing/2014/main" id="{00000000-0008-0000-1B00-000042850100}"/>
            </a:ext>
          </a:extLst>
        </xdr:cNvPr>
        <xdr:cNvGrpSpPr>
          <a:grpSpLocks/>
        </xdr:cNvGrpSpPr>
      </xdr:nvGrpSpPr>
      <xdr:grpSpPr bwMode="auto">
        <a:xfrm>
          <a:off x="7727373" y="57150"/>
          <a:ext cx="1364672" cy="695325"/>
          <a:chOff x="711" y="6"/>
          <a:chExt cx="125" cy="73"/>
        </a:xfrm>
      </xdr:grpSpPr>
      <xdr:sp macro="" textlink="">
        <xdr:nvSpPr>
          <xdr:cNvPr id="99655" name="AutoShape 8">
            <a:extLst>
              <a:ext uri="{FF2B5EF4-FFF2-40B4-BE49-F238E27FC236}">
                <a16:creationId xmlns:a16="http://schemas.microsoft.com/office/drawing/2014/main" id="{00000000-0008-0000-1B00-0000478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1547524</xdr:colOff>
      <xdr:row>20</xdr:row>
      <xdr:rowOff>386528</xdr:rowOff>
    </xdr:from>
    <xdr:to>
      <xdr:col>11</xdr:col>
      <xdr:colOff>147691</xdr:colOff>
      <xdr:row>23</xdr:row>
      <xdr:rowOff>29440</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9037638" y="8648699"/>
          <a:ext cx="800442"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11</xdr:col>
      <xdr:colOff>571530</xdr:colOff>
      <xdr:row>20</xdr:row>
      <xdr:rowOff>135071</xdr:rowOff>
    </xdr:from>
    <xdr:to>
      <xdr:col>13</xdr:col>
      <xdr:colOff>153156</xdr:colOff>
      <xdr:row>20</xdr:row>
      <xdr:rowOff>429590</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10261919" y="8402638"/>
          <a:ext cx="792167" cy="2891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2006483</xdr:colOff>
      <xdr:row>20</xdr:row>
      <xdr:rowOff>385894</xdr:rowOff>
    </xdr:from>
    <xdr:to>
      <xdr:col>6</xdr:col>
      <xdr:colOff>799354</xdr:colOff>
      <xdr:row>23</xdr:row>
      <xdr:rowOff>27279</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12354" y="8648065"/>
          <a:ext cx="877980" cy="1984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771007</xdr:colOff>
      <xdr:row>20</xdr:row>
      <xdr:rowOff>375416</xdr:rowOff>
    </xdr:from>
    <xdr:to>
      <xdr:col>6</xdr:col>
      <xdr:colOff>1505377</xdr:colOff>
      <xdr:row>23</xdr:row>
      <xdr:rowOff>18328</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61987" y="8637587"/>
          <a:ext cx="73350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383\Full%20Report\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26" Type="http://schemas.openxmlformats.org/officeDocument/2006/relationships/printerSettings" Target="../printerSettings/printerSettings104.bin"/><Relationship Id="rId39" Type="http://schemas.openxmlformats.org/officeDocument/2006/relationships/printerSettings" Target="../printerSettings/printerSettings117.bin"/><Relationship Id="rId21" Type="http://schemas.openxmlformats.org/officeDocument/2006/relationships/printerSettings" Target="../printerSettings/printerSettings99.bin"/><Relationship Id="rId34" Type="http://schemas.openxmlformats.org/officeDocument/2006/relationships/printerSettings" Target="../printerSettings/printerSettings112.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5" Type="http://schemas.openxmlformats.org/officeDocument/2006/relationships/printerSettings" Target="../printerSettings/printerSettings103.bin"/><Relationship Id="rId33" Type="http://schemas.openxmlformats.org/officeDocument/2006/relationships/printerSettings" Target="../printerSettings/printerSettings111.bin"/><Relationship Id="rId38" Type="http://schemas.openxmlformats.org/officeDocument/2006/relationships/printerSettings" Target="../printerSettings/printerSettings116.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20" Type="http://schemas.openxmlformats.org/officeDocument/2006/relationships/printerSettings" Target="../printerSettings/printerSettings98.bin"/><Relationship Id="rId29" Type="http://schemas.openxmlformats.org/officeDocument/2006/relationships/printerSettings" Target="../printerSettings/printerSettings107.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24" Type="http://schemas.openxmlformats.org/officeDocument/2006/relationships/printerSettings" Target="../printerSettings/printerSettings102.bin"/><Relationship Id="rId32" Type="http://schemas.openxmlformats.org/officeDocument/2006/relationships/printerSettings" Target="../printerSettings/printerSettings110.bin"/><Relationship Id="rId37" Type="http://schemas.openxmlformats.org/officeDocument/2006/relationships/printerSettings" Target="../printerSettings/printerSettings115.bin"/><Relationship Id="rId40" Type="http://schemas.openxmlformats.org/officeDocument/2006/relationships/drawing" Target="../drawings/drawing2.xml"/><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23" Type="http://schemas.openxmlformats.org/officeDocument/2006/relationships/printerSettings" Target="../printerSettings/printerSettings101.bin"/><Relationship Id="rId28" Type="http://schemas.openxmlformats.org/officeDocument/2006/relationships/printerSettings" Target="../printerSettings/printerSettings106.bin"/><Relationship Id="rId36" Type="http://schemas.openxmlformats.org/officeDocument/2006/relationships/printerSettings" Target="../printerSettings/printerSettings114.bin"/><Relationship Id="rId10" Type="http://schemas.openxmlformats.org/officeDocument/2006/relationships/printerSettings" Target="../printerSettings/printerSettings88.bin"/><Relationship Id="rId19" Type="http://schemas.openxmlformats.org/officeDocument/2006/relationships/printerSettings" Target="../printerSettings/printerSettings97.bin"/><Relationship Id="rId31" Type="http://schemas.openxmlformats.org/officeDocument/2006/relationships/printerSettings" Target="../printerSettings/printerSettings109.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 Id="rId22" Type="http://schemas.openxmlformats.org/officeDocument/2006/relationships/printerSettings" Target="../printerSettings/printerSettings100.bin"/><Relationship Id="rId27" Type="http://schemas.openxmlformats.org/officeDocument/2006/relationships/printerSettings" Target="../printerSettings/printerSettings105.bin"/><Relationship Id="rId30" Type="http://schemas.openxmlformats.org/officeDocument/2006/relationships/printerSettings" Target="../printerSettings/printerSettings108.bin"/><Relationship Id="rId35" Type="http://schemas.openxmlformats.org/officeDocument/2006/relationships/printerSettings" Target="../printerSettings/printerSettings113.bin"/><Relationship Id="rId8" Type="http://schemas.openxmlformats.org/officeDocument/2006/relationships/printerSettings" Target="../printerSettings/printerSettings86.bin"/><Relationship Id="rId3"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drawing" Target="../drawings/drawing3.xml"/><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69.bin"/><Relationship Id="rId18" Type="http://schemas.openxmlformats.org/officeDocument/2006/relationships/printerSettings" Target="../printerSettings/printerSettings174.bin"/><Relationship Id="rId26" Type="http://schemas.openxmlformats.org/officeDocument/2006/relationships/ctrlProp" Target="../ctrlProps/ctrlProp5.xml"/><Relationship Id="rId39" Type="http://schemas.openxmlformats.org/officeDocument/2006/relationships/ctrlProp" Target="../ctrlProps/ctrlProp18.xml"/><Relationship Id="rId21" Type="http://schemas.openxmlformats.org/officeDocument/2006/relationships/vmlDrawing" Target="../drawings/vmlDrawing1.vml"/><Relationship Id="rId34" Type="http://schemas.openxmlformats.org/officeDocument/2006/relationships/ctrlProp" Target="../ctrlProps/ctrlProp13.xml"/><Relationship Id="rId7" Type="http://schemas.openxmlformats.org/officeDocument/2006/relationships/printerSettings" Target="../printerSettings/printerSettings163.bin"/><Relationship Id="rId12" Type="http://schemas.openxmlformats.org/officeDocument/2006/relationships/printerSettings" Target="../printerSettings/printerSettings168.bin"/><Relationship Id="rId17" Type="http://schemas.openxmlformats.org/officeDocument/2006/relationships/printerSettings" Target="../printerSettings/printerSettings173.bin"/><Relationship Id="rId25" Type="http://schemas.openxmlformats.org/officeDocument/2006/relationships/ctrlProp" Target="../ctrlProps/ctrlProp4.xml"/><Relationship Id="rId33" Type="http://schemas.openxmlformats.org/officeDocument/2006/relationships/ctrlProp" Target="../ctrlProps/ctrlProp12.xml"/><Relationship Id="rId38" Type="http://schemas.openxmlformats.org/officeDocument/2006/relationships/ctrlProp" Target="../ctrlProps/ctrlProp17.xml"/><Relationship Id="rId2" Type="http://schemas.openxmlformats.org/officeDocument/2006/relationships/printerSettings" Target="../printerSettings/printerSettings158.bin"/><Relationship Id="rId16" Type="http://schemas.openxmlformats.org/officeDocument/2006/relationships/printerSettings" Target="../printerSettings/printerSettings172.bin"/><Relationship Id="rId20" Type="http://schemas.openxmlformats.org/officeDocument/2006/relationships/drawing" Target="../drawings/drawing4.xml"/><Relationship Id="rId29" Type="http://schemas.openxmlformats.org/officeDocument/2006/relationships/ctrlProp" Target="../ctrlProps/ctrlProp8.xml"/><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11" Type="http://schemas.openxmlformats.org/officeDocument/2006/relationships/printerSettings" Target="../printerSettings/printerSettings167.bin"/><Relationship Id="rId24" Type="http://schemas.openxmlformats.org/officeDocument/2006/relationships/ctrlProp" Target="../ctrlProps/ctrlProp3.xml"/><Relationship Id="rId32" Type="http://schemas.openxmlformats.org/officeDocument/2006/relationships/ctrlProp" Target="../ctrlProps/ctrlProp11.xml"/><Relationship Id="rId37" Type="http://schemas.openxmlformats.org/officeDocument/2006/relationships/ctrlProp" Target="../ctrlProps/ctrlProp16.xml"/><Relationship Id="rId5" Type="http://schemas.openxmlformats.org/officeDocument/2006/relationships/printerSettings" Target="../printerSettings/printerSettings161.bin"/><Relationship Id="rId15" Type="http://schemas.openxmlformats.org/officeDocument/2006/relationships/printerSettings" Target="../printerSettings/printerSettings171.bin"/><Relationship Id="rId23" Type="http://schemas.openxmlformats.org/officeDocument/2006/relationships/ctrlProp" Target="../ctrlProps/ctrlProp2.xml"/><Relationship Id="rId28" Type="http://schemas.openxmlformats.org/officeDocument/2006/relationships/ctrlProp" Target="../ctrlProps/ctrlProp7.xml"/><Relationship Id="rId36" Type="http://schemas.openxmlformats.org/officeDocument/2006/relationships/ctrlProp" Target="../ctrlProps/ctrlProp15.xml"/><Relationship Id="rId10" Type="http://schemas.openxmlformats.org/officeDocument/2006/relationships/printerSettings" Target="../printerSettings/printerSettings166.bin"/><Relationship Id="rId19" Type="http://schemas.openxmlformats.org/officeDocument/2006/relationships/printerSettings" Target="../printerSettings/printerSettings175.bin"/><Relationship Id="rId31" Type="http://schemas.openxmlformats.org/officeDocument/2006/relationships/ctrlProp" Target="../ctrlProps/ctrlProp10.xml"/><Relationship Id="rId4" Type="http://schemas.openxmlformats.org/officeDocument/2006/relationships/printerSettings" Target="../printerSettings/printerSettings160.bin"/><Relationship Id="rId9" Type="http://schemas.openxmlformats.org/officeDocument/2006/relationships/printerSettings" Target="../printerSettings/printerSettings165.bin"/><Relationship Id="rId14" Type="http://schemas.openxmlformats.org/officeDocument/2006/relationships/printerSettings" Target="../printerSettings/printerSettings170.bin"/><Relationship Id="rId22" Type="http://schemas.openxmlformats.org/officeDocument/2006/relationships/ctrlProp" Target="../ctrlProps/ctrlProp1.xml"/><Relationship Id="rId27" Type="http://schemas.openxmlformats.org/officeDocument/2006/relationships/ctrlProp" Target="../ctrlProps/ctrlProp6.xml"/><Relationship Id="rId30" Type="http://schemas.openxmlformats.org/officeDocument/2006/relationships/ctrlProp" Target="../ctrlProps/ctrlProp9.xml"/><Relationship Id="rId35" Type="http://schemas.openxmlformats.org/officeDocument/2006/relationships/ctrlProp" Target="../ctrlProps/ctrlProp14.xml"/><Relationship Id="rId8" Type="http://schemas.openxmlformats.org/officeDocument/2006/relationships/printerSettings" Target="../printerSettings/printerSettings164.bin"/><Relationship Id="rId3" Type="http://schemas.openxmlformats.org/officeDocument/2006/relationships/printerSettings" Target="../printerSettings/printerSettings159.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8.bin"/><Relationship Id="rId18" Type="http://schemas.openxmlformats.org/officeDocument/2006/relationships/printerSettings" Target="../printerSettings/printerSettings193.bin"/><Relationship Id="rId26" Type="http://schemas.openxmlformats.org/officeDocument/2006/relationships/printerSettings" Target="../printerSettings/printerSettings201.bin"/><Relationship Id="rId39" Type="http://schemas.openxmlformats.org/officeDocument/2006/relationships/printerSettings" Target="../printerSettings/printerSettings214.bin"/><Relationship Id="rId21" Type="http://schemas.openxmlformats.org/officeDocument/2006/relationships/printerSettings" Target="../printerSettings/printerSettings196.bin"/><Relationship Id="rId34" Type="http://schemas.openxmlformats.org/officeDocument/2006/relationships/printerSettings" Target="../printerSettings/printerSettings209.bin"/><Relationship Id="rId7" Type="http://schemas.openxmlformats.org/officeDocument/2006/relationships/printerSettings" Target="../printerSettings/printerSettings182.bin"/><Relationship Id="rId12" Type="http://schemas.openxmlformats.org/officeDocument/2006/relationships/printerSettings" Target="../printerSettings/printerSettings187.bin"/><Relationship Id="rId17" Type="http://schemas.openxmlformats.org/officeDocument/2006/relationships/printerSettings" Target="../printerSettings/printerSettings192.bin"/><Relationship Id="rId25" Type="http://schemas.openxmlformats.org/officeDocument/2006/relationships/printerSettings" Target="../printerSettings/printerSettings200.bin"/><Relationship Id="rId33" Type="http://schemas.openxmlformats.org/officeDocument/2006/relationships/printerSettings" Target="../printerSettings/printerSettings208.bin"/><Relationship Id="rId38" Type="http://schemas.openxmlformats.org/officeDocument/2006/relationships/printerSettings" Target="../printerSettings/printerSettings213.bin"/><Relationship Id="rId2" Type="http://schemas.openxmlformats.org/officeDocument/2006/relationships/printerSettings" Target="../printerSettings/printerSettings177.bin"/><Relationship Id="rId16" Type="http://schemas.openxmlformats.org/officeDocument/2006/relationships/printerSettings" Target="../printerSettings/printerSettings191.bin"/><Relationship Id="rId20" Type="http://schemas.openxmlformats.org/officeDocument/2006/relationships/printerSettings" Target="../printerSettings/printerSettings195.bin"/><Relationship Id="rId29" Type="http://schemas.openxmlformats.org/officeDocument/2006/relationships/printerSettings" Target="../printerSettings/printerSettings204.bin"/><Relationship Id="rId1" Type="http://schemas.openxmlformats.org/officeDocument/2006/relationships/printerSettings" Target="../printerSettings/printerSettings176.bin"/><Relationship Id="rId6" Type="http://schemas.openxmlformats.org/officeDocument/2006/relationships/printerSettings" Target="../printerSettings/printerSettings181.bin"/><Relationship Id="rId11" Type="http://schemas.openxmlformats.org/officeDocument/2006/relationships/printerSettings" Target="../printerSettings/printerSettings186.bin"/><Relationship Id="rId24" Type="http://schemas.openxmlformats.org/officeDocument/2006/relationships/printerSettings" Target="../printerSettings/printerSettings199.bin"/><Relationship Id="rId32" Type="http://schemas.openxmlformats.org/officeDocument/2006/relationships/printerSettings" Target="../printerSettings/printerSettings207.bin"/><Relationship Id="rId37" Type="http://schemas.openxmlformats.org/officeDocument/2006/relationships/printerSettings" Target="../printerSettings/printerSettings212.bin"/><Relationship Id="rId40" Type="http://schemas.openxmlformats.org/officeDocument/2006/relationships/drawing" Target="../drawings/drawing5.xml"/><Relationship Id="rId5" Type="http://schemas.openxmlformats.org/officeDocument/2006/relationships/printerSettings" Target="../printerSettings/printerSettings180.bin"/><Relationship Id="rId15" Type="http://schemas.openxmlformats.org/officeDocument/2006/relationships/printerSettings" Target="../printerSettings/printerSettings190.bin"/><Relationship Id="rId23" Type="http://schemas.openxmlformats.org/officeDocument/2006/relationships/printerSettings" Target="../printerSettings/printerSettings198.bin"/><Relationship Id="rId28" Type="http://schemas.openxmlformats.org/officeDocument/2006/relationships/printerSettings" Target="../printerSettings/printerSettings203.bin"/><Relationship Id="rId36" Type="http://schemas.openxmlformats.org/officeDocument/2006/relationships/printerSettings" Target="../printerSettings/printerSettings211.bin"/><Relationship Id="rId10" Type="http://schemas.openxmlformats.org/officeDocument/2006/relationships/printerSettings" Target="../printerSettings/printerSettings185.bin"/><Relationship Id="rId19" Type="http://schemas.openxmlformats.org/officeDocument/2006/relationships/printerSettings" Target="../printerSettings/printerSettings194.bin"/><Relationship Id="rId31" Type="http://schemas.openxmlformats.org/officeDocument/2006/relationships/printerSettings" Target="../printerSettings/printerSettings206.bin"/><Relationship Id="rId4" Type="http://schemas.openxmlformats.org/officeDocument/2006/relationships/printerSettings" Target="../printerSettings/printerSettings179.bin"/><Relationship Id="rId9" Type="http://schemas.openxmlformats.org/officeDocument/2006/relationships/printerSettings" Target="../printerSettings/printerSettings184.bin"/><Relationship Id="rId14" Type="http://schemas.openxmlformats.org/officeDocument/2006/relationships/printerSettings" Target="../printerSettings/printerSettings189.bin"/><Relationship Id="rId22" Type="http://schemas.openxmlformats.org/officeDocument/2006/relationships/printerSettings" Target="../printerSettings/printerSettings197.bin"/><Relationship Id="rId27" Type="http://schemas.openxmlformats.org/officeDocument/2006/relationships/printerSettings" Target="../printerSettings/printerSettings202.bin"/><Relationship Id="rId30" Type="http://schemas.openxmlformats.org/officeDocument/2006/relationships/printerSettings" Target="../printerSettings/printerSettings205.bin"/><Relationship Id="rId35" Type="http://schemas.openxmlformats.org/officeDocument/2006/relationships/printerSettings" Target="../printerSettings/printerSettings210.bin"/><Relationship Id="rId8" Type="http://schemas.openxmlformats.org/officeDocument/2006/relationships/printerSettings" Target="../printerSettings/printerSettings183.bin"/><Relationship Id="rId3" Type="http://schemas.openxmlformats.org/officeDocument/2006/relationships/printerSettings" Target="../printerSettings/printerSettings178.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27.bin"/><Relationship Id="rId18" Type="http://schemas.openxmlformats.org/officeDocument/2006/relationships/printerSettings" Target="../printerSettings/printerSettings232.bin"/><Relationship Id="rId26" Type="http://schemas.openxmlformats.org/officeDocument/2006/relationships/printerSettings" Target="../printerSettings/printerSettings240.bin"/><Relationship Id="rId39" Type="http://schemas.openxmlformats.org/officeDocument/2006/relationships/printerSettings" Target="../printerSettings/printerSettings253.bin"/><Relationship Id="rId21" Type="http://schemas.openxmlformats.org/officeDocument/2006/relationships/printerSettings" Target="../printerSettings/printerSettings235.bin"/><Relationship Id="rId34" Type="http://schemas.openxmlformats.org/officeDocument/2006/relationships/printerSettings" Target="../printerSettings/printerSettings248.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17" Type="http://schemas.openxmlformats.org/officeDocument/2006/relationships/printerSettings" Target="../printerSettings/printerSettings231.bin"/><Relationship Id="rId25" Type="http://schemas.openxmlformats.org/officeDocument/2006/relationships/printerSettings" Target="../printerSettings/printerSettings239.bin"/><Relationship Id="rId33" Type="http://schemas.openxmlformats.org/officeDocument/2006/relationships/printerSettings" Target="../printerSettings/printerSettings247.bin"/><Relationship Id="rId38" Type="http://schemas.openxmlformats.org/officeDocument/2006/relationships/printerSettings" Target="../printerSettings/printerSettings252.bin"/><Relationship Id="rId2" Type="http://schemas.openxmlformats.org/officeDocument/2006/relationships/printerSettings" Target="../printerSettings/printerSettings216.bin"/><Relationship Id="rId16" Type="http://schemas.openxmlformats.org/officeDocument/2006/relationships/printerSettings" Target="../printerSettings/printerSettings230.bin"/><Relationship Id="rId20" Type="http://schemas.openxmlformats.org/officeDocument/2006/relationships/printerSettings" Target="../printerSettings/printerSettings234.bin"/><Relationship Id="rId29" Type="http://schemas.openxmlformats.org/officeDocument/2006/relationships/printerSettings" Target="../printerSettings/printerSettings243.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24" Type="http://schemas.openxmlformats.org/officeDocument/2006/relationships/printerSettings" Target="../printerSettings/printerSettings238.bin"/><Relationship Id="rId32" Type="http://schemas.openxmlformats.org/officeDocument/2006/relationships/printerSettings" Target="../printerSettings/printerSettings246.bin"/><Relationship Id="rId37" Type="http://schemas.openxmlformats.org/officeDocument/2006/relationships/printerSettings" Target="../printerSettings/printerSettings251.bin"/><Relationship Id="rId40" Type="http://schemas.openxmlformats.org/officeDocument/2006/relationships/drawing" Target="../drawings/drawing6.xml"/><Relationship Id="rId5" Type="http://schemas.openxmlformats.org/officeDocument/2006/relationships/printerSettings" Target="../printerSettings/printerSettings219.bin"/><Relationship Id="rId15" Type="http://schemas.openxmlformats.org/officeDocument/2006/relationships/printerSettings" Target="../printerSettings/printerSettings229.bin"/><Relationship Id="rId23" Type="http://schemas.openxmlformats.org/officeDocument/2006/relationships/printerSettings" Target="../printerSettings/printerSettings237.bin"/><Relationship Id="rId28" Type="http://schemas.openxmlformats.org/officeDocument/2006/relationships/printerSettings" Target="../printerSettings/printerSettings242.bin"/><Relationship Id="rId36" Type="http://schemas.openxmlformats.org/officeDocument/2006/relationships/printerSettings" Target="../printerSettings/printerSettings250.bin"/><Relationship Id="rId10" Type="http://schemas.openxmlformats.org/officeDocument/2006/relationships/printerSettings" Target="../printerSettings/printerSettings224.bin"/><Relationship Id="rId19" Type="http://schemas.openxmlformats.org/officeDocument/2006/relationships/printerSettings" Target="../printerSettings/printerSettings233.bin"/><Relationship Id="rId31" Type="http://schemas.openxmlformats.org/officeDocument/2006/relationships/printerSettings" Target="../printerSettings/printerSettings245.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 Id="rId14" Type="http://schemas.openxmlformats.org/officeDocument/2006/relationships/printerSettings" Target="../printerSettings/printerSettings228.bin"/><Relationship Id="rId22" Type="http://schemas.openxmlformats.org/officeDocument/2006/relationships/printerSettings" Target="../printerSettings/printerSettings236.bin"/><Relationship Id="rId27" Type="http://schemas.openxmlformats.org/officeDocument/2006/relationships/printerSettings" Target="../printerSettings/printerSettings241.bin"/><Relationship Id="rId30" Type="http://schemas.openxmlformats.org/officeDocument/2006/relationships/printerSettings" Target="../printerSettings/printerSettings244.bin"/><Relationship Id="rId35" Type="http://schemas.openxmlformats.org/officeDocument/2006/relationships/printerSettings" Target="../printerSettings/printerSettings249.bin"/><Relationship Id="rId8" Type="http://schemas.openxmlformats.org/officeDocument/2006/relationships/printerSettings" Target="../printerSettings/printerSettings222.bin"/><Relationship Id="rId3" Type="http://schemas.openxmlformats.org/officeDocument/2006/relationships/printerSettings" Target="../printerSettings/printerSettings21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26" Type="http://schemas.openxmlformats.org/officeDocument/2006/relationships/printerSettings" Target="../printerSettings/printerSettings279.bin"/><Relationship Id="rId39" Type="http://schemas.openxmlformats.org/officeDocument/2006/relationships/printerSettings" Target="../printerSettings/printerSettings292.bin"/><Relationship Id="rId21" Type="http://schemas.openxmlformats.org/officeDocument/2006/relationships/printerSettings" Target="../printerSettings/printerSettings274.bin"/><Relationship Id="rId34" Type="http://schemas.openxmlformats.org/officeDocument/2006/relationships/printerSettings" Target="../printerSettings/printerSettings287.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5" Type="http://schemas.openxmlformats.org/officeDocument/2006/relationships/printerSettings" Target="../printerSettings/printerSettings278.bin"/><Relationship Id="rId33" Type="http://schemas.openxmlformats.org/officeDocument/2006/relationships/printerSettings" Target="../printerSettings/printerSettings286.bin"/><Relationship Id="rId38" Type="http://schemas.openxmlformats.org/officeDocument/2006/relationships/printerSettings" Target="../printerSettings/printerSettings291.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29" Type="http://schemas.openxmlformats.org/officeDocument/2006/relationships/printerSettings" Target="../printerSettings/printerSettings282.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24" Type="http://schemas.openxmlformats.org/officeDocument/2006/relationships/printerSettings" Target="../printerSettings/printerSettings277.bin"/><Relationship Id="rId32" Type="http://schemas.openxmlformats.org/officeDocument/2006/relationships/printerSettings" Target="../printerSettings/printerSettings285.bin"/><Relationship Id="rId37" Type="http://schemas.openxmlformats.org/officeDocument/2006/relationships/printerSettings" Target="../printerSettings/printerSettings290.bin"/><Relationship Id="rId40" Type="http://schemas.openxmlformats.org/officeDocument/2006/relationships/drawing" Target="../drawings/drawing7.xml"/><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23" Type="http://schemas.openxmlformats.org/officeDocument/2006/relationships/printerSettings" Target="../printerSettings/printerSettings276.bin"/><Relationship Id="rId28" Type="http://schemas.openxmlformats.org/officeDocument/2006/relationships/printerSettings" Target="../printerSettings/printerSettings281.bin"/><Relationship Id="rId36" Type="http://schemas.openxmlformats.org/officeDocument/2006/relationships/printerSettings" Target="../printerSettings/printerSettings289.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31" Type="http://schemas.openxmlformats.org/officeDocument/2006/relationships/printerSettings" Target="../printerSettings/printerSettings284.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printerSettings" Target="../printerSettings/printerSettings275.bin"/><Relationship Id="rId27" Type="http://schemas.openxmlformats.org/officeDocument/2006/relationships/printerSettings" Target="../printerSettings/printerSettings280.bin"/><Relationship Id="rId30" Type="http://schemas.openxmlformats.org/officeDocument/2006/relationships/printerSettings" Target="../printerSettings/printerSettings283.bin"/><Relationship Id="rId35" Type="http://schemas.openxmlformats.org/officeDocument/2006/relationships/printerSettings" Target="../printerSettings/printerSettings288.bin"/><Relationship Id="rId8" Type="http://schemas.openxmlformats.org/officeDocument/2006/relationships/printerSettings" Target="../printerSettings/printerSettings261.bin"/><Relationship Id="rId3" Type="http://schemas.openxmlformats.org/officeDocument/2006/relationships/printerSettings" Target="../printerSettings/printerSettings25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9" Type="http://schemas.openxmlformats.org/officeDocument/2006/relationships/printerSettings" Target="../printerSettings/printerSettings331.bin"/><Relationship Id="rId21" Type="http://schemas.openxmlformats.org/officeDocument/2006/relationships/printerSettings" Target="../printerSettings/printerSettings313.bin"/><Relationship Id="rId34" Type="http://schemas.openxmlformats.org/officeDocument/2006/relationships/printerSettings" Target="../printerSettings/printerSettings326.bin"/><Relationship Id="rId42" Type="http://schemas.openxmlformats.org/officeDocument/2006/relationships/ctrlProp" Target="../ctrlProps/ctrlProp19.xml"/><Relationship Id="rId7" Type="http://schemas.openxmlformats.org/officeDocument/2006/relationships/printerSettings" Target="../printerSettings/printerSettings299.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29" Type="http://schemas.openxmlformats.org/officeDocument/2006/relationships/printerSettings" Target="../printerSettings/printerSettings321.bin"/><Relationship Id="rId41" Type="http://schemas.openxmlformats.org/officeDocument/2006/relationships/vmlDrawing" Target="../drawings/vmlDrawing2.vml"/><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32" Type="http://schemas.openxmlformats.org/officeDocument/2006/relationships/printerSettings" Target="../printerSettings/printerSettings324.bin"/><Relationship Id="rId37" Type="http://schemas.openxmlformats.org/officeDocument/2006/relationships/printerSettings" Target="../printerSettings/printerSettings329.bin"/><Relationship Id="rId40" Type="http://schemas.openxmlformats.org/officeDocument/2006/relationships/drawing" Target="../drawings/drawing8.xml"/><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printerSettings" Target="../printerSettings/printerSettings320.bin"/><Relationship Id="rId36" Type="http://schemas.openxmlformats.org/officeDocument/2006/relationships/printerSettings" Target="../printerSettings/printerSettings328.bin"/><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31" Type="http://schemas.openxmlformats.org/officeDocument/2006/relationships/printerSettings" Target="../printerSettings/printerSettings323.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 Id="rId30" Type="http://schemas.openxmlformats.org/officeDocument/2006/relationships/printerSettings" Target="../printerSettings/printerSettings322.bin"/><Relationship Id="rId35" Type="http://schemas.openxmlformats.org/officeDocument/2006/relationships/printerSettings" Target="../printerSettings/printerSettings327.bin"/><Relationship Id="rId8" Type="http://schemas.openxmlformats.org/officeDocument/2006/relationships/printerSettings" Target="../printerSettings/printerSettings300.bin"/><Relationship Id="rId3" Type="http://schemas.openxmlformats.org/officeDocument/2006/relationships/printerSettings" Target="../printerSettings/printerSettings295.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33" Type="http://schemas.openxmlformats.org/officeDocument/2006/relationships/printerSettings" Target="../printerSettings/printerSettings325.bin"/><Relationship Id="rId38" Type="http://schemas.openxmlformats.org/officeDocument/2006/relationships/printerSettings" Target="../printerSettings/printerSettings33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39.bin"/><Relationship Id="rId13" Type="http://schemas.openxmlformats.org/officeDocument/2006/relationships/printerSettings" Target="../printerSettings/printerSettings344.bin"/><Relationship Id="rId18" Type="http://schemas.openxmlformats.org/officeDocument/2006/relationships/printerSettings" Target="../printerSettings/printerSettings349.bin"/><Relationship Id="rId26" Type="http://schemas.openxmlformats.org/officeDocument/2006/relationships/vmlDrawing" Target="../drawings/vmlDrawing3.vml"/><Relationship Id="rId3" Type="http://schemas.openxmlformats.org/officeDocument/2006/relationships/printerSettings" Target="../printerSettings/printerSettings334.bin"/><Relationship Id="rId21" Type="http://schemas.openxmlformats.org/officeDocument/2006/relationships/printerSettings" Target="../printerSettings/printerSettings352.bin"/><Relationship Id="rId7" Type="http://schemas.openxmlformats.org/officeDocument/2006/relationships/printerSettings" Target="../printerSettings/printerSettings338.bin"/><Relationship Id="rId12" Type="http://schemas.openxmlformats.org/officeDocument/2006/relationships/printerSettings" Target="../printerSettings/printerSettings343.bin"/><Relationship Id="rId17" Type="http://schemas.openxmlformats.org/officeDocument/2006/relationships/printerSettings" Target="../printerSettings/printerSettings348.bin"/><Relationship Id="rId25" Type="http://schemas.openxmlformats.org/officeDocument/2006/relationships/drawing" Target="../drawings/drawing9.xml"/><Relationship Id="rId2" Type="http://schemas.openxmlformats.org/officeDocument/2006/relationships/printerSettings" Target="../printerSettings/printerSettings333.bin"/><Relationship Id="rId16" Type="http://schemas.openxmlformats.org/officeDocument/2006/relationships/printerSettings" Target="../printerSettings/printerSettings347.bin"/><Relationship Id="rId20" Type="http://schemas.openxmlformats.org/officeDocument/2006/relationships/printerSettings" Target="../printerSettings/printerSettings351.bin"/><Relationship Id="rId1" Type="http://schemas.openxmlformats.org/officeDocument/2006/relationships/printerSettings" Target="../printerSettings/printerSettings332.bin"/><Relationship Id="rId6" Type="http://schemas.openxmlformats.org/officeDocument/2006/relationships/printerSettings" Target="../printerSettings/printerSettings337.bin"/><Relationship Id="rId11" Type="http://schemas.openxmlformats.org/officeDocument/2006/relationships/printerSettings" Target="../printerSettings/printerSettings342.bin"/><Relationship Id="rId24" Type="http://schemas.openxmlformats.org/officeDocument/2006/relationships/printerSettings" Target="../printerSettings/printerSettings355.bin"/><Relationship Id="rId5" Type="http://schemas.openxmlformats.org/officeDocument/2006/relationships/printerSettings" Target="../printerSettings/printerSettings336.bin"/><Relationship Id="rId15" Type="http://schemas.openxmlformats.org/officeDocument/2006/relationships/printerSettings" Target="../printerSettings/printerSettings346.bin"/><Relationship Id="rId23" Type="http://schemas.openxmlformats.org/officeDocument/2006/relationships/printerSettings" Target="../printerSettings/printerSettings354.bin"/><Relationship Id="rId10" Type="http://schemas.openxmlformats.org/officeDocument/2006/relationships/printerSettings" Target="../printerSettings/printerSettings341.bin"/><Relationship Id="rId19" Type="http://schemas.openxmlformats.org/officeDocument/2006/relationships/printerSettings" Target="../printerSettings/printerSettings350.bin"/><Relationship Id="rId4" Type="http://schemas.openxmlformats.org/officeDocument/2006/relationships/printerSettings" Target="../printerSettings/printerSettings335.bin"/><Relationship Id="rId9" Type="http://schemas.openxmlformats.org/officeDocument/2006/relationships/printerSettings" Target="../printerSettings/printerSettings340.bin"/><Relationship Id="rId14" Type="http://schemas.openxmlformats.org/officeDocument/2006/relationships/printerSettings" Target="../printerSettings/printerSettings345.bin"/><Relationship Id="rId22" Type="http://schemas.openxmlformats.org/officeDocument/2006/relationships/printerSettings" Target="../printerSettings/printerSettings353.bin"/><Relationship Id="rId27" Type="http://schemas.openxmlformats.org/officeDocument/2006/relationships/ctrlProp" Target="../ctrlProps/ctrlProp20.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63.bin"/><Relationship Id="rId13" Type="http://schemas.openxmlformats.org/officeDocument/2006/relationships/printerSettings" Target="../printerSettings/printerSettings368.bin"/><Relationship Id="rId18" Type="http://schemas.openxmlformats.org/officeDocument/2006/relationships/drawing" Target="../drawings/drawing10.xml"/><Relationship Id="rId3" Type="http://schemas.openxmlformats.org/officeDocument/2006/relationships/printerSettings" Target="../printerSettings/printerSettings358.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ctrlProp" Target="../ctrlProps/ctrlProp21.xml"/><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10" Type="http://schemas.openxmlformats.org/officeDocument/2006/relationships/printerSettings" Target="../printerSettings/printerSettings365.bin"/><Relationship Id="rId19" Type="http://schemas.openxmlformats.org/officeDocument/2006/relationships/vmlDrawing" Target="../drawings/vmlDrawing4.vml"/><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ctrlProp" Target="../ctrlProps/ctrlProp22.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0" Type="http://schemas.openxmlformats.org/officeDocument/2006/relationships/printerSettings" Target="../printerSettings/printerSettings392.bin"/><Relationship Id="rId29" Type="http://schemas.openxmlformats.org/officeDocument/2006/relationships/printerSettings" Target="../printerSettings/printerSettings401.bin"/><Relationship Id="rId41" Type="http://schemas.openxmlformats.org/officeDocument/2006/relationships/vmlDrawing" Target="../drawings/vmlDrawing5.vml"/><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drawing" Target="../drawings/drawing11.xml"/><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9" Type="http://schemas.openxmlformats.org/officeDocument/2006/relationships/drawing" Target="../drawings/drawing12.xml"/><Relationship Id="rId21" Type="http://schemas.openxmlformats.org/officeDocument/2006/relationships/printerSettings" Target="../printerSettings/printerSettings432.bin"/><Relationship Id="rId34" Type="http://schemas.openxmlformats.org/officeDocument/2006/relationships/printerSettings" Target="../printerSettings/printerSettings445.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33" Type="http://schemas.openxmlformats.org/officeDocument/2006/relationships/printerSettings" Target="../printerSettings/printerSettings444.bin"/><Relationship Id="rId38" Type="http://schemas.openxmlformats.org/officeDocument/2006/relationships/printerSettings" Target="../printerSettings/printerSettings449.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32" Type="http://schemas.openxmlformats.org/officeDocument/2006/relationships/printerSettings" Target="../printerSettings/printerSettings443.bin"/><Relationship Id="rId37" Type="http://schemas.openxmlformats.org/officeDocument/2006/relationships/printerSettings" Target="../printerSettings/printerSettings448.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36" Type="http://schemas.openxmlformats.org/officeDocument/2006/relationships/printerSettings" Target="../printerSettings/printerSettings447.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printerSettings" Target="../printerSettings/printerSettings442.bin"/><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 Id="rId35" Type="http://schemas.openxmlformats.org/officeDocument/2006/relationships/printerSettings" Target="../printerSettings/printerSettings446.bin"/><Relationship Id="rId8" Type="http://schemas.openxmlformats.org/officeDocument/2006/relationships/printerSettings" Target="../printerSettings/printerSettings419.bin"/><Relationship Id="rId3" Type="http://schemas.openxmlformats.org/officeDocument/2006/relationships/printerSettings" Target="../printerSettings/printerSettings414.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26" Type="http://schemas.openxmlformats.org/officeDocument/2006/relationships/printerSettings" Target="../printerSettings/printerSettings475.bin"/><Relationship Id="rId39" Type="http://schemas.openxmlformats.org/officeDocument/2006/relationships/printerSettings" Target="../printerSettings/printerSettings488.bin"/><Relationship Id="rId21" Type="http://schemas.openxmlformats.org/officeDocument/2006/relationships/printerSettings" Target="../printerSettings/printerSettings470.bin"/><Relationship Id="rId34" Type="http://schemas.openxmlformats.org/officeDocument/2006/relationships/printerSettings" Target="../printerSettings/printerSettings483.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5" Type="http://schemas.openxmlformats.org/officeDocument/2006/relationships/printerSettings" Target="../printerSettings/printerSettings474.bin"/><Relationship Id="rId33" Type="http://schemas.openxmlformats.org/officeDocument/2006/relationships/printerSettings" Target="../printerSettings/printerSettings482.bin"/><Relationship Id="rId38" Type="http://schemas.openxmlformats.org/officeDocument/2006/relationships/printerSettings" Target="../printerSettings/printerSettings487.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20" Type="http://schemas.openxmlformats.org/officeDocument/2006/relationships/printerSettings" Target="../printerSettings/printerSettings469.bin"/><Relationship Id="rId29" Type="http://schemas.openxmlformats.org/officeDocument/2006/relationships/printerSettings" Target="../printerSettings/printerSettings478.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24" Type="http://schemas.openxmlformats.org/officeDocument/2006/relationships/printerSettings" Target="../printerSettings/printerSettings473.bin"/><Relationship Id="rId32" Type="http://schemas.openxmlformats.org/officeDocument/2006/relationships/printerSettings" Target="../printerSettings/printerSettings481.bin"/><Relationship Id="rId37" Type="http://schemas.openxmlformats.org/officeDocument/2006/relationships/printerSettings" Target="../printerSettings/printerSettings486.bin"/><Relationship Id="rId40" Type="http://schemas.openxmlformats.org/officeDocument/2006/relationships/drawing" Target="../drawings/drawing13.xml"/><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23" Type="http://schemas.openxmlformats.org/officeDocument/2006/relationships/printerSettings" Target="../printerSettings/printerSettings472.bin"/><Relationship Id="rId28" Type="http://schemas.openxmlformats.org/officeDocument/2006/relationships/printerSettings" Target="../printerSettings/printerSettings477.bin"/><Relationship Id="rId36" Type="http://schemas.openxmlformats.org/officeDocument/2006/relationships/printerSettings" Target="../printerSettings/printerSettings485.bin"/><Relationship Id="rId10" Type="http://schemas.openxmlformats.org/officeDocument/2006/relationships/printerSettings" Target="../printerSettings/printerSettings459.bin"/><Relationship Id="rId19" Type="http://schemas.openxmlformats.org/officeDocument/2006/relationships/printerSettings" Target="../printerSettings/printerSettings468.bin"/><Relationship Id="rId31" Type="http://schemas.openxmlformats.org/officeDocument/2006/relationships/printerSettings" Target="../printerSettings/printerSettings480.bin"/><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 Id="rId22" Type="http://schemas.openxmlformats.org/officeDocument/2006/relationships/printerSettings" Target="../printerSettings/printerSettings471.bin"/><Relationship Id="rId27" Type="http://schemas.openxmlformats.org/officeDocument/2006/relationships/printerSettings" Target="../printerSettings/printerSettings476.bin"/><Relationship Id="rId30" Type="http://schemas.openxmlformats.org/officeDocument/2006/relationships/printerSettings" Target="../printerSettings/printerSettings479.bin"/><Relationship Id="rId35" Type="http://schemas.openxmlformats.org/officeDocument/2006/relationships/printerSettings" Target="../printerSettings/printerSettings484.bin"/><Relationship Id="rId8" Type="http://schemas.openxmlformats.org/officeDocument/2006/relationships/printerSettings" Target="../printerSettings/printerSettings457.bin"/><Relationship Id="rId3" Type="http://schemas.openxmlformats.org/officeDocument/2006/relationships/printerSettings" Target="../printerSettings/printerSettings452.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9" Type="http://schemas.openxmlformats.org/officeDocument/2006/relationships/printerSettings" Target="../printerSettings/printerSettings527.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38" Type="http://schemas.openxmlformats.org/officeDocument/2006/relationships/printerSettings" Target="../printerSettings/printerSettings526.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37" Type="http://schemas.openxmlformats.org/officeDocument/2006/relationships/printerSettings" Target="../printerSettings/printerSettings525.bin"/><Relationship Id="rId40" Type="http://schemas.openxmlformats.org/officeDocument/2006/relationships/drawing" Target="../drawings/drawing14.xml"/><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36" Type="http://schemas.openxmlformats.org/officeDocument/2006/relationships/printerSettings" Target="../printerSettings/printerSettings524.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printerSettings" Target="../printerSettings/printerSettings523.bin"/><Relationship Id="rId8" Type="http://schemas.openxmlformats.org/officeDocument/2006/relationships/printerSettings" Target="../printerSettings/printerSettings496.bin"/><Relationship Id="rId3" Type="http://schemas.openxmlformats.org/officeDocument/2006/relationships/printerSettings" Target="../printerSettings/printerSettings49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40.bin"/><Relationship Id="rId18" Type="http://schemas.openxmlformats.org/officeDocument/2006/relationships/printerSettings" Target="../printerSettings/printerSettings545.bin"/><Relationship Id="rId26" Type="http://schemas.openxmlformats.org/officeDocument/2006/relationships/printerSettings" Target="../printerSettings/printerSettings553.bin"/><Relationship Id="rId39" Type="http://schemas.openxmlformats.org/officeDocument/2006/relationships/printerSettings" Target="../printerSettings/printerSettings566.bin"/><Relationship Id="rId21" Type="http://schemas.openxmlformats.org/officeDocument/2006/relationships/printerSettings" Target="../printerSettings/printerSettings548.bin"/><Relationship Id="rId34" Type="http://schemas.openxmlformats.org/officeDocument/2006/relationships/printerSettings" Target="../printerSettings/printerSettings561.bin"/><Relationship Id="rId7" Type="http://schemas.openxmlformats.org/officeDocument/2006/relationships/printerSettings" Target="../printerSettings/printerSettings534.bin"/><Relationship Id="rId12" Type="http://schemas.openxmlformats.org/officeDocument/2006/relationships/printerSettings" Target="../printerSettings/printerSettings539.bin"/><Relationship Id="rId17" Type="http://schemas.openxmlformats.org/officeDocument/2006/relationships/printerSettings" Target="../printerSettings/printerSettings544.bin"/><Relationship Id="rId25" Type="http://schemas.openxmlformats.org/officeDocument/2006/relationships/printerSettings" Target="../printerSettings/printerSettings552.bin"/><Relationship Id="rId33" Type="http://schemas.openxmlformats.org/officeDocument/2006/relationships/printerSettings" Target="../printerSettings/printerSettings560.bin"/><Relationship Id="rId38" Type="http://schemas.openxmlformats.org/officeDocument/2006/relationships/printerSettings" Target="../printerSettings/printerSettings565.bin"/><Relationship Id="rId2" Type="http://schemas.openxmlformats.org/officeDocument/2006/relationships/printerSettings" Target="../printerSettings/printerSettings529.bin"/><Relationship Id="rId16" Type="http://schemas.openxmlformats.org/officeDocument/2006/relationships/printerSettings" Target="../printerSettings/printerSettings543.bin"/><Relationship Id="rId20" Type="http://schemas.openxmlformats.org/officeDocument/2006/relationships/printerSettings" Target="../printerSettings/printerSettings547.bin"/><Relationship Id="rId29" Type="http://schemas.openxmlformats.org/officeDocument/2006/relationships/printerSettings" Target="../printerSettings/printerSettings556.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printerSettings" Target="../printerSettings/printerSettings538.bin"/><Relationship Id="rId24" Type="http://schemas.openxmlformats.org/officeDocument/2006/relationships/printerSettings" Target="../printerSettings/printerSettings551.bin"/><Relationship Id="rId32" Type="http://schemas.openxmlformats.org/officeDocument/2006/relationships/printerSettings" Target="../printerSettings/printerSettings559.bin"/><Relationship Id="rId37" Type="http://schemas.openxmlformats.org/officeDocument/2006/relationships/printerSettings" Target="../printerSettings/printerSettings564.bin"/><Relationship Id="rId40" Type="http://schemas.openxmlformats.org/officeDocument/2006/relationships/drawing" Target="../drawings/drawing15.xml"/><Relationship Id="rId5" Type="http://schemas.openxmlformats.org/officeDocument/2006/relationships/printerSettings" Target="../printerSettings/printerSettings532.bin"/><Relationship Id="rId15" Type="http://schemas.openxmlformats.org/officeDocument/2006/relationships/printerSettings" Target="../printerSettings/printerSettings542.bin"/><Relationship Id="rId23" Type="http://schemas.openxmlformats.org/officeDocument/2006/relationships/printerSettings" Target="../printerSettings/printerSettings550.bin"/><Relationship Id="rId28" Type="http://schemas.openxmlformats.org/officeDocument/2006/relationships/printerSettings" Target="../printerSettings/printerSettings555.bin"/><Relationship Id="rId36" Type="http://schemas.openxmlformats.org/officeDocument/2006/relationships/printerSettings" Target="../printerSettings/printerSettings563.bin"/><Relationship Id="rId10" Type="http://schemas.openxmlformats.org/officeDocument/2006/relationships/printerSettings" Target="../printerSettings/printerSettings537.bin"/><Relationship Id="rId19" Type="http://schemas.openxmlformats.org/officeDocument/2006/relationships/printerSettings" Target="../printerSettings/printerSettings546.bin"/><Relationship Id="rId31" Type="http://schemas.openxmlformats.org/officeDocument/2006/relationships/printerSettings" Target="../printerSettings/printerSettings558.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 Id="rId14" Type="http://schemas.openxmlformats.org/officeDocument/2006/relationships/printerSettings" Target="../printerSettings/printerSettings541.bin"/><Relationship Id="rId22" Type="http://schemas.openxmlformats.org/officeDocument/2006/relationships/printerSettings" Target="../printerSettings/printerSettings549.bin"/><Relationship Id="rId27" Type="http://schemas.openxmlformats.org/officeDocument/2006/relationships/printerSettings" Target="../printerSettings/printerSettings554.bin"/><Relationship Id="rId30" Type="http://schemas.openxmlformats.org/officeDocument/2006/relationships/printerSettings" Target="../printerSettings/printerSettings557.bin"/><Relationship Id="rId35" Type="http://schemas.openxmlformats.org/officeDocument/2006/relationships/printerSettings" Target="../printerSettings/printerSettings562.bin"/><Relationship Id="rId8" Type="http://schemas.openxmlformats.org/officeDocument/2006/relationships/printerSettings" Target="../printerSettings/printerSettings535.bin"/><Relationship Id="rId3" Type="http://schemas.openxmlformats.org/officeDocument/2006/relationships/printerSettings" Target="../printerSettings/printerSettings53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79.bin"/><Relationship Id="rId18" Type="http://schemas.openxmlformats.org/officeDocument/2006/relationships/printerSettings" Target="../printerSettings/printerSettings584.bin"/><Relationship Id="rId26" Type="http://schemas.openxmlformats.org/officeDocument/2006/relationships/printerSettings" Target="../printerSettings/printerSettings592.bin"/><Relationship Id="rId39" Type="http://schemas.openxmlformats.org/officeDocument/2006/relationships/printerSettings" Target="../printerSettings/printerSettings605.bin"/><Relationship Id="rId21" Type="http://schemas.openxmlformats.org/officeDocument/2006/relationships/printerSettings" Target="../printerSettings/printerSettings587.bin"/><Relationship Id="rId34" Type="http://schemas.openxmlformats.org/officeDocument/2006/relationships/printerSettings" Target="../printerSettings/printerSettings600.bin"/><Relationship Id="rId7" Type="http://schemas.openxmlformats.org/officeDocument/2006/relationships/printerSettings" Target="../printerSettings/printerSettings573.bin"/><Relationship Id="rId12" Type="http://schemas.openxmlformats.org/officeDocument/2006/relationships/printerSettings" Target="../printerSettings/printerSettings578.bin"/><Relationship Id="rId17" Type="http://schemas.openxmlformats.org/officeDocument/2006/relationships/printerSettings" Target="../printerSettings/printerSettings583.bin"/><Relationship Id="rId25" Type="http://schemas.openxmlformats.org/officeDocument/2006/relationships/printerSettings" Target="../printerSettings/printerSettings591.bin"/><Relationship Id="rId33" Type="http://schemas.openxmlformats.org/officeDocument/2006/relationships/printerSettings" Target="../printerSettings/printerSettings599.bin"/><Relationship Id="rId38" Type="http://schemas.openxmlformats.org/officeDocument/2006/relationships/printerSettings" Target="../printerSettings/printerSettings604.bin"/><Relationship Id="rId2" Type="http://schemas.openxmlformats.org/officeDocument/2006/relationships/printerSettings" Target="../printerSettings/printerSettings568.bin"/><Relationship Id="rId16" Type="http://schemas.openxmlformats.org/officeDocument/2006/relationships/printerSettings" Target="../printerSettings/printerSettings582.bin"/><Relationship Id="rId20" Type="http://schemas.openxmlformats.org/officeDocument/2006/relationships/printerSettings" Target="../printerSettings/printerSettings586.bin"/><Relationship Id="rId29" Type="http://schemas.openxmlformats.org/officeDocument/2006/relationships/printerSettings" Target="../printerSettings/printerSettings595.bin"/><Relationship Id="rId1" Type="http://schemas.openxmlformats.org/officeDocument/2006/relationships/printerSettings" Target="../printerSettings/printerSettings567.bin"/><Relationship Id="rId6" Type="http://schemas.openxmlformats.org/officeDocument/2006/relationships/printerSettings" Target="../printerSettings/printerSettings572.bin"/><Relationship Id="rId11" Type="http://schemas.openxmlformats.org/officeDocument/2006/relationships/printerSettings" Target="../printerSettings/printerSettings577.bin"/><Relationship Id="rId24" Type="http://schemas.openxmlformats.org/officeDocument/2006/relationships/printerSettings" Target="../printerSettings/printerSettings590.bin"/><Relationship Id="rId32" Type="http://schemas.openxmlformats.org/officeDocument/2006/relationships/printerSettings" Target="../printerSettings/printerSettings598.bin"/><Relationship Id="rId37" Type="http://schemas.openxmlformats.org/officeDocument/2006/relationships/printerSettings" Target="../printerSettings/printerSettings603.bin"/><Relationship Id="rId40" Type="http://schemas.openxmlformats.org/officeDocument/2006/relationships/drawing" Target="../drawings/drawing16.xml"/><Relationship Id="rId5" Type="http://schemas.openxmlformats.org/officeDocument/2006/relationships/printerSettings" Target="../printerSettings/printerSettings571.bin"/><Relationship Id="rId15" Type="http://schemas.openxmlformats.org/officeDocument/2006/relationships/printerSettings" Target="../printerSettings/printerSettings581.bin"/><Relationship Id="rId23" Type="http://schemas.openxmlformats.org/officeDocument/2006/relationships/printerSettings" Target="../printerSettings/printerSettings589.bin"/><Relationship Id="rId28" Type="http://schemas.openxmlformats.org/officeDocument/2006/relationships/printerSettings" Target="../printerSettings/printerSettings594.bin"/><Relationship Id="rId36" Type="http://schemas.openxmlformats.org/officeDocument/2006/relationships/printerSettings" Target="../printerSettings/printerSettings602.bin"/><Relationship Id="rId10" Type="http://schemas.openxmlformats.org/officeDocument/2006/relationships/printerSettings" Target="../printerSettings/printerSettings576.bin"/><Relationship Id="rId19" Type="http://schemas.openxmlformats.org/officeDocument/2006/relationships/printerSettings" Target="../printerSettings/printerSettings585.bin"/><Relationship Id="rId31" Type="http://schemas.openxmlformats.org/officeDocument/2006/relationships/printerSettings" Target="../printerSettings/printerSettings597.bin"/><Relationship Id="rId4" Type="http://schemas.openxmlformats.org/officeDocument/2006/relationships/printerSettings" Target="../printerSettings/printerSettings570.bin"/><Relationship Id="rId9" Type="http://schemas.openxmlformats.org/officeDocument/2006/relationships/printerSettings" Target="../printerSettings/printerSettings575.bin"/><Relationship Id="rId14" Type="http://schemas.openxmlformats.org/officeDocument/2006/relationships/printerSettings" Target="../printerSettings/printerSettings580.bin"/><Relationship Id="rId22" Type="http://schemas.openxmlformats.org/officeDocument/2006/relationships/printerSettings" Target="../printerSettings/printerSettings588.bin"/><Relationship Id="rId27" Type="http://schemas.openxmlformats.org/officeDocument/2006/relationships/printerSettings" Target="../printerSettings/printerSettings593.bin"/><Relationship Id="rId30" Type="http://schemas.openxmlformats.org/officeDocument/2006/relationships/printerSettings" Target="../printerSettings/printerSettings596.bin"/><Relationship Id="rId35" Type="http://schemas.openxmlformats.org/officeDocument/2006/relationships/printerSettings" Target="../printerSettings/printerSettings601.bin"/><Relationship Id="rId8" Type="http://schemas.openxmlformats.org/officeDocument/2006/relationships/printerSettings" Target="../printerSettings/printerSettings574.bin"/><Relationship Id="rId3" Type="http://schemas.openxmlformats.org/officeDocument/2006/relationships/printerSettings" Target="../printerSettings/printerSettings56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618.bin"/><Relationship Id="rId18" Type="http://schemas.openxmlformats.org/officeDocument/2006/relationships/printerSettings" Target="../printerSettings/printerSettings623.bin"/><Relationship Id="rId26" Type="http://schemas.openxmlformats.org/officeDocument/2006/relationships/printerSettings" Target="../printerSettings/printerSettings631.bin"/><Relationship Id="rId39" Type="http://schemas.openxmlformats.org/officeDocument/2006/relationships/printerSettings" Target="../printerSettings/printerSettings644.bin"/><Relationship Id="rId21" Type="http://schemas.openxmlformats.org/officeDocument/2006/relationships/printerSettings" Target="../printerSettings/printerSettings626.bin"/><Relationship Id="rId34" Type="http://schemas.openxmlformats.org/officeDocument/2006/relationships/printerSettings" Target="../printerSettings/printerSettings639.bin"/><Relationship Id="rId7" Type="http://schemas.openxmlformats.org/officeDocument/2006/relationships/printerSettings" Target="../printerSettings/printerSettings612.bin"/><Relationship Id="rId12" Type="http://schemas.openxmlformats.org/officeDocument/2006/relationships/printerSettings" Target="../printerSettings/printerSettings617.bin"/><Relationship Id="rId17" Type="http://schemas.openxmlformats.org/officeDocument/2006/relationships/printerSettings" Target="../printerSettings/printerSettings622.bin"/><Relationship Id="rId25" Type="http://schemas.openxmlformats.org/officeDocument/2006/relationships/printerSettings" Target="../printerSettings/printerSettings630.bin"/><Relationship Id="rId33" Type="http://schemas.openxmlformats.org/officeDocument/2006/relationships/printerSettings" Target="../printerSettings/printerSettings638.bin"/><Relationship Id="rId38" Type="http://schemas.openxmlformats.org/officeDocument/2006/relationships/printerSettings" Target="../printerSettings/printerSettings643.bin"/><Relationship Id="rId2" Type="http://schemas.openxmlformats.org/officeDocument/2006/relationships/printerSettings" Target="../printerSettings/printerSettings607.bin"/><Relationship Id="rId16" Type="http://schemas.openxmlformats.org/officeDocument/2006/relationships/printerSettings" Target="../printerSettings/printerSettings621.bin"/><Relationship Id="rId20" Type="http://schemas.openxmlformats.org/officeDocument/2006/relationships/printerSettings" Target="../printerSettings/printerSettings625.bin"/><Relationship Id="rId29" Type="http://schemas.openxmlformats.org/officeDocument/2006/relationships/printerSettings" Target="../printerSettings/printerSettings634.bin"/><Relationship Id="rId1" Type="http://schemas.openxmlformats.org/officeDocument/2006/relationships/printerSettings" Target="../printerSettings/printerSettings606.bin"/><Relationship Id="rId6" Type="http://schemas.openxmlformats.org/officeDocument/2006/relationships/printerSettings" Target="../printerSettings/printerSettings611.bin"/><Relationship Id="rId11" Type="http://schemas.openxmlformats.org/officeDocument/2006/relationships/printerSettings" Target="../printerSettings/printerSettings616.bin"/><Relationship Id="rId24" Type="http://schemas.openxmlformats.org/officeDocument/2006/relationships/printerSettings" Target="../printerSettings/printerSettings629.bin"/><Relationship Id="rId32" Type="http://schemas.openxmlformats.org/officeDocument/2006/relationships/printerSettings" Target="../printerSettings/printerSettings637.bin"/><Relationship Id="rId37" Type="http://schemas.openxmlformats.org/officeDocument/2006/relationships/printerSettings" Target="../printerSettings/printerSettings642.bin"/><Relationship Id="rId40" Type="http://schemas.openxmlformats.org/officeDocument/2006/relationships/drawing" Target="../drawings/drawing17.xml"/><Relationship Id="rId5" Type="http://schemas.openxmlformats.org/officeDocument/2006/relationships/printerSettings" Target="../printerSettings/printerSettings610.bin"/><Relationship Id="rId15" Type="http://schemas.openxmlformats.org/officeDocument/2006/relationships/printerSettings" Target="../printerSettings/printerSettings620.bin"/><Relationship Id="rId23" Type="http://schemas.openxmlformats.org/officeDocument/2006/relationships/printerSettings" Target="../printerSettings/printerSettings628.bin"/><Relationship Id="rId28" Type="http://schemas.openxmlformats.org/officeDocument/2006/relationships/printerSettings" Target="../printerSettings/printerSettings633.bin"/><Relationship Id="rId36" Type="http://schemas.openxmlformats.org/officeDocument/2006/relationships/printerSettings" Target="../printerSettings/printerSettings641.bin"/><Relationship Id="rId10" Type="http://schemas.openxmlformats.org/officeDocument/2006/relationships/printerSettings" Target="../printerSettings/printerSettings615.bin"/><Relationship Id="rId19" Type="http://schemas.openxmlformats.org/officeDocument/2006/relationships/printerSettings" Target="../printerSettings/printerSettings624.bin"/><Relationship Id="rId31" Type="http://schemas.openxmlformats.org/officeDocument/2006/relationships/printerSettings" Target="../printerSettings/printerSettings636.bin"/><Relationship Id="rId4" Type="http://schemas.openxmlformats.org/officeDocument/2006/relationships/printerSettings" Target="../printerSettings/printerSettings609.bin"/><Relationship Id="rId9" Type="http://schemas.openxmlformats.org/officeDocument/2006/relationships/printerSettings" Target="../printerSettings/printerSettings614.bin"/><Relationship Id="rId14" Type="http://schemas.openxmlformats.org/officeDocument/2006/relationships/printerSettings" Target="../printerSettings/printerSettings619.bin"/><Relationship Id="rId22" Type="http://schemas.openxmlformats.org/officeDocument/2006/relationships/printerSettings" Target="../printerSettings/printerSettings627.bin"/><Relationship Id="rId27" Type="http://schemas.openxmlformats.org/officeDocument/2006/relationships/printerSettings" Target="../printerSettings/printerSettings632.bin"/><Relationship Id="rId30" Type="http://schemas.openxmlformats.org/officeDocument/2006/relationships/printerSettings" Target="../printerSettings/printerSettings635.bin"/><Relationship Id="rId35" Type="http://schemas.openxmlformats.org/officeDocument/2006/relationships/printerSettings" Target="../printerSettings/printerSettings640.bin"/><Relationship Id="rId8" Type="http://schemas.openxmlformats.org/officeDocument/2006/relationships/printerSettings" Target="../printerSettings/printerSettings613.bin"/><Relationship Id="rId3" Type="http://schemas.openxmlformats.org/officeDocument/2006/relationships/printerSettings" Target="../printerSettings/printerSettings608.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57.bin"/><Relationship Id="rId18" Type="http://schemas.openxmlformats.org/officeDocument/2006/relationships/printerSettings" Target="../printerSettings/printerSettings662.bin"/><Relationship Id="rId26" Type="http://schemas.openxmlformats.org/officeDocument/2006/relationships/printerSettings" Target="../printerSettings/printerSettings670.bin"/><Relationship Id="rId3" Type="http://schemas.openxmlformats.org/officeDocument/2006/relationships/printerSettings" Target="../printerSettings/printerSettings647.bin"/><Relationship Id="rId21" Type="http://schemas.openxmlformats.org/officeDocument/2006/relationships/printerSettings" Target="../printerSettings/printerSettings665.bin"/><Relationship Id="rId34" Type="http://schemas.openxmlformats.org/officeDocument/2006/relationships/printerSettings" Target="../printerSettings/printerSettings678.bin"/><Relationship Id="rId7" Type="http://schemas.openxmlformats.org/officeDocument/2006/relationships/printerSettings" Target="../printerSettings/printerSettings651.bin"/><Relationship Id="rId12" Type="http://schemas.openxmlformats.org/officeDocument/2006/relationships/printerSettings" Target="../printerSettings/printerSettings656.bin"/><Relationship Id="rId17" Type="http://schemas.openxmlformats.org/officeDocument/2006/relationships/printerSettings" Target="../printerSettings/printerSettings661.bin"/><Relationship Id="rId25" Type="http://schemas.openxmlformats.org/officeDocument/2006/relationships/printerSettings" Target="../printerSettings/printerSettings669.bin"/><Relationship Id="rId33" Type="http://schemas.openxmlformats.org/officeDocument/2006/relationships/printerSettings" Target="../printerSettings/printerSettings677.bin"/><Relationship Id="rId2" Type="http://schemas.openxmlformats.org/officeDocument/2006/relationships/printerSettings" Target="../printerSettings/printerSettings646.bin"/><Relationship Id="rId16" Type="http://schemas.openxmlformats.org/officeDocument/2006/relationships/printerSettings" Target="../printerSettings/printerSettings660.bin"/><Relationship Id="rId20" Type="http://schemas.openxmlformats.org/officeDocument/2006/relationships/printerSettings" Target="../printerSettings/printerSettings664.bin"/><Relationship Id="rId29" Type="http://schemas.openxmlformats.org/officeDocument/2006/relationships/printerSettings" Target="../printerSettings/printerSettings673.bin"/><Relationship Id="rId1" Type="http://schemas.openxmlformats.org/officeDocument/2006/relationships/printerSettings" Target="../printerSettings/printerSettings645.bin"/><Relationship Id="rId6" Type="http://schemas.openxmlformats.org/officeDocument/2006/relationships/printerSettings" Target="../printerSettings/printerSettings650.bin"/><Relationship Id="rId11" Type="http://schemas.openxmlformats.org/officeDocument/2006/relationships/printerSettings" Target="../printerSettings/printerSettings655.bin"/><Relationship Id="rId24" Type="http://schemas.openxmlformats.org/officeDocument/2006/relationships/printerSettings" Target="../printerSettings/printerSettings668.bin"/><Relationship Id="rId32" Type="http://schemas.openxmlformats.org/officeDocument/2006/relationships/printerSettings" Target="../printerSettings/printerSettings676.bin"/><Relationship Id="rId5" Type="http://schemas.openxmlformats.org/officeDocument/2006/relationships/printerSettings" Target="../printerSettings/printerSettings649.bin"/><Relationship Id="rId15" Type="http://schemas.openxmlformats.org/officeDocument/2006/relationships/printerSettings" Target="../printerSettings/printerSettings659.bin"/><Relationship Id="rId23" Type="http://schemas.openxmlformats.org/officeDocument/2006/relationships/printerSettings" Target="../printerSettings/printerSettings667.bin"/><Relationship Id="rId28" Type="http://schemas.openxmlformats.org/officeDocument/2006/relationships/printerSettings" Target="../printerSettings/printerSettings672.bin"/><Relationship Id="rId10" Type="http://schemas.openxmlformats.org/officeDocument/2006/relationships/printerSettings" Target="../printerSettings/printerSettings654.bin"/><Relationship Id="rId19" Type="http://schemas.openxmlformats.org/officeDocument/2006/relationships/printerSettings" Target="../printerSettings/printerSettings663.bin"/><Relationship Id="rId31" Type="http://schemas.openxmlformats.org/officeDocument/2006/relationships/printerSettings" Target="../printerSettings/printerSettings675.bin"/><Relationship Id="rId4" Type="http://schemas.openxmlformats.org/officeDocument/2006/relationships/printerSettings" Target="../printerSettings/printerSettings648.bin"/><Relationship Id="rId9" Type="http://schemas.openxmlformats.org/officeDocument/2006/relationships/printerSettings" Target="../printerSettings/printerSettings653.bin"/><Relationship Id="rId14" Type="http://schemas.openxmlformats.org/officeDocument/2006/relationships/printerSettings" Target="../printerSettings/printerSettings658.bin"/><Relationship Id="rId22" Type="http://schemas.openxmlformats.org/officeDocument/2006/relationships/printerSettings" Target="../printerSettings/printerSettings666.bin"/><Relationship Id="rId27" Type="http://schemas.openxmlformats.org/officeDocument/2006/relationships/printerSettings" Target="../printerSettings/printerSettings671.bin"/><Relationship Id="rId30" Type="http://schemas.openxmlformats.org/officeDocument/2006/relationships/printerSettings" Target="../printerSettings/printerSettings674.bin"/><Relationship Id="rId35" Type="http://schemas.openxmlformats.org/officeDocument/2006/relationships/drawing" Target="../drawings/drawing18.xml"/><Relationship Id="rId8" Type="http://schemas.openxmlformats.org/officeDocument/2006/relationships/printerSettings" Target="../printerSettings/printerSettings652.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91.bin"/><Relationship Id="rId18" Type="http://schemas.openxmlformats.org/officeDocument/2006/relationships/printerSettings" Target="../printerSettings/printerSettings696.bin"/><Relationship Id="rId26" Type="http://schemas.openxmlformats.org/officeDocument/2006/relationships/printerSettings" Target="../printerSettings/printerSettings704.bin"/><Relationship Id="rId3" Type="http://schemas.openxmlformats.org/officeDocument/2006/relationships/printerSettings" Target="../printerSettings/printerSettings681.bin"/><Relationship Id="rId21" Type="http://schemas.openxmlformats.org/officeDocument/2006/relationships/printerSettings" Target="../printerSettings/printerSettings699.bin"/><Relationship Id="rId34" Type="http://schemas.openxmlformats.org/officeDocument/2006/relationships/printerSettings" Target="../printerSettings/printerSettings712.bin"/><Relationship Id="rId7" Type="http://schemas.openxmlformats.org/officeDocument/2006/relationships/printerSettings" Target="../printerSettings/printerSettings685.bin"/><Relationship Id="rId12" Type="http://schemas.openxmlformats.org/officeDocument/2006/relationships/printerSettings" Target="../printerSettings/printerSettings690.bin"/><Relationship Id="rId17" Type="http://schemas.openxmlformats.org/officeDocument/2006/relationships/printerSettings" Target="../printerSettings/printerSettings695.bin"/><Relationship Id="rId25" Type="http://schemas.openxmlformats.org/officeDocument/2006/relationships/printerSettings" Target="../printerSettings/printerSettings703.bin"/><Relationship Id="rId33" Type="http://schemas.openxmlformats.org/officeDocument/2006/relationships/printerSettings" Target="../printerSettings/printerSettings711.bin"/><Relationship Id="rId2" Type="http://schemas.openxmlformats.org/officeDocument/2006/relationships/printerSettings" Target="../printerSettings/printerSettings680.bin"/><Relationship Id="rId16" Type="http://schemas.openxmlformats.org/officeDocument/2006/relationships/printerSettings" Target="../printerSettings/printerSettings694.bin"/><Relationship Id="rId20" Type="http://schemas.openxmlformats.org/officeDocument/2006/relationships/printerSettings" Target="../printerSettings/printerSettings698.bin"/><Relationship Id="rId29" Type="http://schemas.openxmlformats.org/officeDocument/2006/relationships/printerSettings" Target="../printerSettings/printerSettings707.bin"/><Relationship Id="rId1" Type="http://schemas.openxmlformats.org/officeDocument/2006/relationships/printerSettings" Target="../printerSettings/printerSettings679.bin"/><Relationship Id="rId6" Type="http://schemas.openxmlformats.org/officeDocument/2006/relationships/printerSettings" Target="../printerSettings/printerSettings684.bin"/><Relationship Id="rId11" Type="http://schemas.openxmlformats.org/officeDocument/2006/relationships/printerSettings" Target="../printerSettings/printerSettings689.bin"/><Relationship Id="rId24" Type="http://schemas.openxmlformats.org/officeDocument/2006/relationships/printerSettings" Target="../printerSettings/printerSettings702.bin"/><Relationship Id="rId32" Type="http://schemas.openxmlformats.org/officeDocument/2006/relationships/printerSettings" Target="../printerSettings/printerSettings710.bin"/><Relationship Id="rId5" Type="http://schemas.openxmlformats.org/officeDocument/2006/relationships/printerSettings" Target="../printerSettings/printerSettings683.bin"/><Relationship Id="rId15" Type="http://schemas.openxmlformats.org/officeDocument/2006/relationships/printerSettings" Target="../printerSettings/printerSettings693.bin"/><Relationship Id="rId23" Type="http://schemas.openxmlformats.org/officeDocument/2006/relationships/printerSettings" Target="../printerSettings/printerSettings701.bin"/><Relationship Id="rId28" Type="http://schemas.openxmlformats.org/officeDocument/2006/relationships/printerSettings" Target="../printerSettings/printerSettings706.bin"/><Relationship Id="rId10" Type="http://schemas.openxmlformats.org/officeDocument/2006/relationships/printerSettings" Target="../printerSettings/printerSettings688.bin"/><Relationship Id="rId19" Type="http://schemas.openxmlformats.org/officeDocument/2006/relationships/printerSettings" Target="../printerSettings/printerSettings697.bin"/><Relationship Id="rId31" Type="http://schemas.openxmlformats.org/officeDocument/2006/relationships/printerSettings" Target="../printerSettings/printerSettings709.bin"/><Relationship Id="rId4" Type="http://schemas.openxmlformats.org/officeDocument/2006/relationships/printerSettings" Target="../printerSettings/printerSettings682.bin"/><Relationship Id="rId9" Type="http://schemas.openxmlformats.org/officeDocument/2006/relationships/printerSettings" Target="../printerSettings/printerSettings687.bin"/><Relationship Id="rId14" Type="http://schemas.openxmlformats.org/officeDocument/2006/relationships/printerSettings" Target="../printerSettings/printerSettings692.bin"/><Relationship Id="rId22" Type="http://schemas.openxmlformats.org/officeDocument/2006/relationships/printerSettings" Target="../printerSettings/printerSettings700.bin"/><Relationship Id="rId27" Type="http://schemas.openxmlformats.org/officeDocument/2006/relationships/printerSettings" Target="../printerSettings/printerSettings705.bin"/><Relationship Id="rId30" Type="http://schemas.openxmlformats.org/officeDocument/2006/relationships/printerSettings" Target="../printerSettings/printerSettings708.bin"/><Relationship Id="rId35" Type="http://schemas.openxmlformats.org/officeDocument/2006/relationships/drawing" Target="../drawings/drawing19.xml"/><Relationship Id="rId8" Type="http://schemas.openxmlformats.org/officeDocument/2006/relationships/printerSettings" Target="../printerSettings/printerSettings686.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25.bin"/><Relationship Id="rId18" Type="http://schemas.openxmlformats.org/officeDocument/2006/relationships/printerSettings" Target="../printerSettings/printerSettings730.bin"/><Relationship Id="rId26" Type="http://schemas.openxmlformats.org/officeDocument/2006/relationships/printerSettings" Target="../printerSettings/printerSettings738.bin"/><Relationship Id="rId39" Type="http://schemas.openxmlformats.org/officeDocument/2006/relationships/ctrlProp" Target="../ctrlProps/ctrlProp23.xml"/><Relationship Id="rId21" Type="http://schemas.openxmlformats.org/officeDocument/2006/relationships/printerSettings" Target="../printerSettings/printerSettings733.bin"/><Relationship Id="rId34" Type="http://schemas.openxmlformats.org/officeDocument/2006/relationships/printerSettings" Target="../printerSettings/printerSettings746.bin"/><Relationship Id="rId7" Type="http://schemas.openxmlformats.org/officeDocument/2006/relationships/printerSettings" Target="../printerSettings/printerSettings719.bin"/><Relationship Id="rId12" Type="http://schemas.openxmlformats.org/officeDocument/2006/relationships/printerSettings" Target="../printerSettings/printerSettings724.bin"/><Relationship Id="rId17" Type="http://schemas.openxmlformats.org/officeDocument/2006/relationships/printerSettings" Target="../printerSettings/printerSettings729.bin"/><Relationship Id="rId25" Type="http://schemas.openxmlformats.org/officeDocument/2006/relationships/printerSettings" Target="../printerSettings/printerSettings737.bin"/><Relationship Id="rId33" Type="http://schemas.openxmlformats.org/officeDocument/2006/relationships/printerSettings" Target="../printerSettings/printerSettings745.bin"/><Relationship Id="rId38" Type="http://schemas.openxmlformats.org/officeDocument/2006/relationships/vmlDrawing" Target="../drawings/vmlDrawing6.vml"/><Relationship Id="rId2" Type="http://schemas.openxmlformats.org/officeDocument/2006/relationships/printerSettings" Target="../printerSettings/printerSettings714.bin"/><Relationship Id="rId16" Type="http://schemas.openxmlformats.org/officeDocument/2006/relationships/printerSettings" Target="../printerSettings/printerSettings728.bin"/><Relationship Id="rId20" Type="http://schemas.openxmlformats.org/officeDocument/2006/relationships/printerSettings" Target="../printerSettings/printerSettings732.bin"/><Relationship Id="rId29" Type="http://schemas.openxmlformats.org/officeDocument/2006/relationships/printerSettings" Target="../printerSettings/printerSettings741.bin"/><Relationship Id="rId1" Type="http://schemas.openxmlformats.org/officeDocument/2006/relationships/printerSettings" Target="../printerSettings/printerSettings713.bin"/><Relationship Id="rId6" Type="http://schemas.openxmlformats.org/officeDocument/2006/relationships/printerSettings" Target="../printerSettings/printerSettings718.bin"/><Relationship Id="rId11" Type="http://schemas.openxmlformats.org/officeDocument/2006/relationships/printerSettings" Target="../printerSettings/printerSettings723.bin"/><Relationship Id="rId24" Type="http://schemas.openxmlformats.org/officeDocument/2006/relationships/printerSettings" Target="../printerSettings/printerSettings736.bin"/><Relationship Id="rId32" Type="http://schemas.openxmlformats.org/officeDocument/2006/relationships/printerSettings" Target="../printerSettings/printerSettings744.bin"/><Relationship Id="rId37" Type="http://schemas.openxmlformats.org/officeDocument/2006/relationships/drawing" Target="../drawings/drawing20.xml"/><Relationship Id="rId40" Type="http://schemas.openxmlformats.org/officeDocument/2006/relationships/ctrlProp" Target="../ctrlProps/ctrlProp24.xml"/><Relationship Id="rId5" Type="http://schemas.openxmlformats.org/officeDocument/2006/relationships/printerSettings" Target="../printerSettings/printerSettings717.bin"/><Relationship Id="rId15" Type="http://schemas.openxmlformats.org/officeDocument/2006/relationships/printerSettings" Target="../printerSettings/printerSettings727.bin"/><Relationship Id="rId23" Type="http://schemas.openxmlformats.org/officeDocument/2006/relationships/printerSettings" Target="../printerSettings/printerSettings735.bin"/><Relationship Id="rId28" Type="http://schemas.openxmlformats.org/officeDocument/2006/relationships/printerSettings" Target="../printerSettings/printerSettings740.bin"/><Relationship Id="rId36" Type="http://schemas.openxmlformats.org/officeDocument/2006/relationships/printerSettings" Target="../printerSettings/printerSettings748.bin"/><Relationship Id="rId10" Type="http://schemas.openxmlformats.org/officeDocument/2006/relationships/printerSettings" Target="../printerSettings/printerSettings722.bin"/><Relationship Id="rId19" Type="http://schemas.openxmlformats.org/officeDocument/2006/relationships/printerSettings" Target="../printerSettings/printerSettings731.bin"/><Relationship Id="rId31" Type="http://schemas.openxmlformats.org/officeDocument/2006/relationships/printerSettings" Target="../printerSettings/printerSettings743.bin"/><Relationship Id="rId4" Type="http://schemas.openxmlformats.org/officeDocument/2006/relationships/printerSettings" Target="../printerSettings/printerSettings716.bin"/><Relationship Id="rId9" Type="http://schemas.openxmlformats.org/officeDocument/2006/relationships/printerSettings" Target="../printerSettings/printerSettings721.bin"/><Relationship Id="rId14" Type="http://schemas.openxmlformats.org/officeDocument/2006/relationships/printerSettings" Target="../printerSettings/printerSettings726.bin"/><Relationship Id="rId22" Type="http://schemas.openxmlformats.org/officeDocument/2006/relationships/printerSettings" Target="../printerSettings/printerSettings734.bin"/><Relationship Id="rId27" Type="http://schemas.openxmlformats.org/officeDocument/2006/relationships/printerSettings" Target="../printerSettings/printerSettings739.bin"/><Relationship Id="rId30" Type="http://schemas.openxmlformats.org/officeDocument/2006/relationships/printerSettings" Target="../printerSettings/printerSettings742.bin"/><Relationship Id="rId35" Type="http://schemas.openxmlformats.org/officeDocument/2006/relationships/printerSettings" Target="../printerSettings/printerSettings747.bin"/><Relationship Id="rId8" Type="http://schemas.openxmlformats.org/officeDocument/2006/relationships/printerSettings" Target="../printerSettings/printerSettings720.bin"/><Relationship Id="rId3" Type="http://schemas.openxmlformats.org/officeDocument/2006/relationships/printerSettings" Target="../printerSettings/printerSettings715.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61.bin"/><Relationship Id="rId18" Type="http://schemas.openxmlformats.org/officeDocument/2006/relationships/printerSettings" Target="../printerSettings/printerSettings766.bin"/><Relationship Id="rId26" Type="http://schemas.openxmlformats.org/officeDocument/2006/relationships/printerSettings" Target="../printerSettings/printerSettings774.bin"/><Relationship Id="rId39" Type="http://schemas.openxmlformats.org/officeDocument/2006/relationships/printerSettings" Target="../printerSettings/printerSettings787.bin"/><Relationship Id="rId21" Type="http://schemas.openxmlformats.org/officeDocument/2006/relationships/printerSettings" Target="../printerSettings/printerSettings769.bin"/><Relationship Id="rId34" Type="http://schemas.openxmlformats.org/officeDocument/2006/relationships/printerSettings" Target="../printerSettings/printerSettings782.bin"/><Relationship Id="rId7" Type="http://schemas.openxmlformats.org/officeDocument/2006/relationships/printerSettings" Target="../printerSettings/printerSettings755.bin"/><Relationship Id="rId12" Type="http://schemas.openxmlformats.org/officeDocument/2006/relationships/printerSettings" Target="../printerSettings/printerSettings760.bin"/><Relationship Id="rId17" Type="http://schemas.openxmlformats.org/officeDocument/2006/relationships/printerSettings" Target="../printerSettings/printerSettings765.bin"/><Relationship Id="rId25" Type="http://schemas.openxmlformats.org/officeDocument/2006/relationships/printerSettings" Target="../printerSettings/printerSettings773.bin"/><Relationship Id="rId33" Type="http://schemas.openxmlformats.org/officeDocument/2006/relationships/printerSettings" Target="../printerSettings/printerSettings781.bin"/><Relationship Id="rId38" Type="http://schemas.openxmlformats.org/officeDocument/2006/relationships/printerSettings" Target="../printerSettings/printerSettings786.bin"/><Relationship Id="rId2" Type="http://schemas.openxmlformats.org/officeDocument/2006/relationships/printerSettings" Target="../printerSettings/printerSettings750.bin"/><Relationship Id="rId16" Type="http://schemas.openxmlformats.org/officeDocument/2006/relationships/printerSettings" Target="../printerSettings/printerSettings764.bin"/><Relationship Id="rId20" Type="http://schemas.openxmlformats.org/officeDocument/2006/relationships/printerSettings" Target="../printerSettings/printerSettings768.bin"/><Relationship Id="rId29" Type="http://schemas.openxmlformats.org/officeDocument/2006/relationships/printerSettings" Target="../printerSettings/printerSettings777.bin"/><Relationship Id="rId1" Type="http://schemas.openxmlformats.org/officeDocument/2006/relationships/printerSettings" Target="../printerSettings/printerSettings749.bin"/><Relationship Id="rId6" Type="http://schemas.openxmlformats.org/officeDocument/2006/relationships/printerSettings" Target="../printerSettings/printerSettings754.bin"/><Relationship Id="rId11" Type="http://schemas.openxmlformats.org/officeDocument/2006/relationships/printerSettings" Target="../printerSettings/printerSettings759.bin"/><Relationship Id="rId24" Type="http://schemas.openxmlformats.org/officeDocument/2006/relationships/printerSettings" Target="../printerSettings/printerSettings772.bin"/><Relationship Id="rId32" Type="http://schemas.openxmlformats.org/officeDocument/2006/relationships/printerSettings" Target="../printerSettings/printerSettings780.bin"/><Relationship Id="rId37" Type="http://schemas.openxmlformats.org/officeDocument/2006/relationships/printerSettings" Target="../printerSettings/printerSettings785.bin"/><Relationship Id="rId40" Type="http://schemas.openxmlformats.org/officeDocument/2006/relationships/drawing" Target="../drawings/drawing21.xml"/><Relationship Id="rId5" Type="http://schemas.openxmlformats.org/officeDocument/2006/relationships/printerSettings" Target="../printerSettings/printerSettings753.bin"/><Relationship Id="rId15" Type="http://schemas.openxmlformats.org/officeDocument/2006/relationships/printerSettings" Target="../printerSettings/printerSettings763.bin"/><Relationship Id="rId23" Type="http://schemas.openxmlformats.org/officeDocument/2006/relationships/printerSettings" Target="../printerSettings/printerSettings771.bin"/><Relationship Id="rId28" Type="http://schemas.openxmlformats.org/officeDocument/2006/relationships/printerSettings" Target="../printerSettings/printerSettings776.bin"/><Relationship Id="rId36" Type="http://schemas.openxmlformats.org/officeDocument/2006/relationships/printerSettings" Target="../printerSettings/printerSettings784.bin"/><Relationship Id="rId10" Type="http://schemas.openxmlformats.org/officeDocument/2006/relationships/printerSettings" Target="../printerSettings/printerSettings758.bin"/><Relationship Id="rId19" Type="http://schemas.openxmlformats.org/officeDocument/2006/relationships/printerSettings" Target="../printerSettings/printerSettings767.bin"/><Relationship Id="rId31" Type="http://schemas.openxmlformats.org/officeDocument/2006/relationships/printerSettings" Target="../printerSettings/printerSettings779.bin"/><Relationship Id="rId4" Type="http://schemas.openxmlformats.org/officeDocument/2006/relationships/printerSettings" Target="../printerSettings/printerSettings752.bin"/><Relationship Id="rId9" Type="http://schemas.openxmlformats.org/officeDocument/2006/relationships/printerSettings" Target="../printerSettings/printerSettings757.bin"/><Relationship Id="rId14" Type="http://schemas.openxmlformats.org/officeDocument/2006/relationships/printerSettings" Target="../printerSettings/printerSettings762.bin"/><Relationship Id="rId22" Type="http://schemas.openxmlformats.org/officeDocument/2006/relationships/printerSettings" Target="../printerSettings/printerSettings770.bin"/><Relationship Id="rId27" Type="http://schemas.openxmlformats.org/officeDocument/2006/relationships/printerSettings" Target="../printerSettings/printerSettings775.bin"/><Relationship Id="rId30" Type="http://schemas.openxmlformats.org/officeDocument/2006/relationships/printerSettings" Target="../printerSettings/printerSettings778.bin"/><Relationship Id="rId35" Type="http://schemas.openxmlformats.org/officeDocument/2006/relationships/printerSettings" Target="../printerSettings/printerSettings783.bin"/><Relationship Id="rId8" Type="http://schemas.openxmlformats.org/officeDocument/2006/relationships/printerSettings" Target="../printerSettings/printerSettings756.bin"/><Relationship Id="rId3" Type="http://schemas.openxmlformats.org/officeDocument/2006/relationships/printerSettings" Target="../printerSettings/printerSettings75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800.bin"/><Relationship Id="rId18" Type="http://schemas.openxmlformats.org/officeDocument/2006/relationships/printerSettings" Target="../printerSettings/printerSettings805.bin"/><Relationship Id="rId26" Type="http://schemas.openxmlformats.org/officeDocument/2006/relationships/printerSettings" Target="../printerSettings/printerSettings813.bin"/><Relationship Id="rId3" Type="http://schemas.openxmlformats.org/officeDocument/2006/relationships/printerSettings" Target="../printerSettings/printerSettings790.bin"/><Relationship Id="rId21" Type="http://schemas.openxmlformats.org/officeDocument/2006/relationships/printerSettings" Target="../printerSettings/printerSettings808.bin"/><Relationship Id="rId34" Type="http://schemas.openxmlformats.org/officeDocument/2006/relationships/drawing" Target="../drawings/drawing22.xml"/><Relationship Id="rId7" Type="http://schemas.openxmlformats.org/officeDocument/2006/relationships/printerSettings" Target="../printerSettings/printerSettings794.bin"/><Relationship Id="rId12" Type="http://schemas.openxmlformats.org/officeDocument/2006/relationships/printerSettings" Target="../printerSettings/printerSettings799.bin"/><Relationship Id="rId17" Type="http://schemas.openxmlformats.org/officeDocument/2006/relationships/printerSettings" Target="../printerSettings/printerSettings804.bin"/><Relationship Id="rId25" Type="http://schemas.openxmlformats.org/officeDocument/2006/relationships/printerSettings" Target="../printerSettings/printerSettings812.bin"/><Relationship Id="rId33" Type="http://schemas.openxmlformats.org/officeDocument/2006/relationships/printerSettings" Target="../printerSettings/printerSettings820.bin"/><Relationship Id="rId2" Type="http://schemas.openxmlformats.org/officeDocument/2006/relationships/printerSettings" Target="../printerSettings/printerSettings789.bin"/><Relationship Id="rId16" Type="http://schemas.openxmlformats.org/officeDocument/2006/relationships/printerSettings" Target="../printerSettings/printerSettings803.bin"/><Relationship Id="rId20" Type="http://schemas.openxmlformats.org/officeDocument/2006/relationships/printerSettings" Target="../printerSettings/printerSettings807.bin"/><Relationship Id="rId29" Type="http://schemas.openxmlformats.org/officeDocument/2006/relationships/printerSettings" Target="../printerSettings/printerSettings816.bin"/><Relationship Id="rId1" Type="http://schemas.openxmlformats.org/officeDocument/2006/relationships/printerSettings" Target="../printerSettings/printerSettings788.bin"/><Relationship Id="rId6" Type="http://schemas.openxmlformats.org/officeDocument/2006/relationships/printerSettings" Target="../printerSettings/printerSettings793.bin"/><Relationship Id="rId11" Type="http://schemas.openxmlformats.org/officeDocument/2006/relationships/printerSettings" Target="../printerSettings/printerSettings798.bin"/><Relationship Id="rId24" Type="http://schemas.openxmlformats.org/officeDocument/2006/relationships/printerSettings" Target="../printerSettings/printerSettings811.bin"/><Relationship Id="rId32" Type="http://schemas.openxmlformats.org/officeDocument/2006/relationships/printerSettings" Target="../printerSettings/printerSettings819.bin"/><Relationship Id="rId5" Type="http://schemas.openxmlformats.org/officeDocument/2006/relationships/printerSettings" Target="../printerSettings/printerSettings792.bin"/><Relationship Id="rId15" Type="http://schemas.openxmlformats.org/officeDocument/2006/relationships/printerSettings" Target="../printerSettings/printerSettings802.bin"/><Relationship Id="rId23" Type="http://schemas.openxmlformats.org/officeDocument/2006/relationships/printerSettings" Target="../printerSettings/printerSettings810.bin"/><Relationship Id="rId28" Type="http://schemas.openxmlformats.org/officeDocument/2006/relationships/printerSettings" Target="../printerSettings/printerSettings815.bin"/><Relationship Id="rId10" Type="http://schemas.openxmlformats.org/officeDocument/2006/relationships/printerSettings" Target="../printerSettings/printerSettings797.bin"/><Relationship Id="rId19" Type="http://schemas.openxmlformats.org/officeDocument/2006/relationships/printerSettings" Target="../printerSettings/printerSettings806.bin"/><Relationship Id="rId31" Type="http://schemas.openxmlformats.org/officeDocument/2006/relationships/printerSettings" Target="../printerSettings/printerSettings818.bin"/><Relationship Id="rId4" Type="http://schemas.openxmlformats.org/officeDocument/2006/relationships/printerSettings" Target="../printerSettings/printerSettings791.bin"/><Relationship Id="rId9" Type="http://schemas.openxmlformats.org/officeDocument/2006/relationships/printerSettings" Target="../printerSettings/printerSettings796.bin"/><Relationship Id="rId14" Type="http://schemas.openxmlformats.org/officeDocument/2006/relationships/printerSettings" Target="../printerSettings/printerSettings801.bin"/><Relationship Id="rId22" Type="http://schemas.openxmlformats.org/officeDocument/2006/relationships/printerSettings" Target="../printerSettings/printerSettings809.bin"/><Relationship Id="rId27" Type="http://schemas.openxmlformats.org/officeDocument/2006/relationships/printerSettings" Target="../printerSettings/printerSettings814.bin"/><Relationship Id="rId30" Type="http://schemas.openxmlformats.org/officeDocument/2006/relationships/printerSettings" Target="../printerSettings/printerSettings817.bin"/><Relationship Id="rId8" Type="http://schemas.openxmlformats.org/officeDocument/2006/relationships/printerSettings" Target="../printerSettings/printerSettings79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828.bin"/><Relationship Id="rId13" Type="http://schemas.openxmlformats.org/officeDocument/2006/relationships/printerSettings" Target="../printerSettings/printerSettings833.bin"/><Relationship Id="rId18" Type="http://schemas.openxmlformats.org/officeDocument/2006/relationships/printerSettings" Target="../printerSettings/printerSettings838.bin"/><Relationship Id="rId26" Type="http://schemas.openxmlformats.org/officeDocument/2006/relationships/printerSettings" Target="../printerSettings/printerSettings846.bin"/><Relationship Id="rId3" Type="http://schemas.openxmlformats.org/officeDocument/2006/relationships/printerSettings" Target="../printerSettings/printerSettings823.bin"/><Relationship Id="rId21" Type="http://schemas.openxmlformats.org/officeDocument/2006/relationships/printerSettings" Target="../printerSettings/printerSettings841.bin"/><Relationship Id="rId7" Type="http://schemas.openxmlformats.org/officeDocument/2006/relationships/printerSettings" Target="../printerSettings/printerSettings827.bin"/><Relationship Id="rId12" Type="http://schemas.openxmlformats.org/officeDocument/2006/relationships/printerSettings" Target="../printerSettings/printerSettings832.bin"/><Relationship Id="rId17" Type="http://schemas.openxmlformats.org/officeDocument/2006/relationships/printerSettings" Target="../printerSettings/printerSettings837.bin"/><Relationship Id="rId25" Type="http://schemas.openxmlformats.org/officeDocument/2006/relationships/printerSettings" Target="../printerSettings/printerSettings845.bin"/><Relationship Id="rId2" Type="http://schemas.openxmlformats.org/officeDocument/2006/relationships/printerSettings" Target="../printerSettings/printerSettings822.bin"/><Relationship Id="rId16" Type="http://schemas.openxmlformats.org/officeDocument/2006/relationships/printerSettings" Target="../printerSettings/printerSettings836.bin"/><Relationship Id="rId20" Type="http://schemas.openxmlformats.org/officeDocument/2006/relationships/printerSettings" Target="../printerSettings/printerSettings840.bin"/><Relationship Id="rId1" Type="http://schemas.openxmlformats.org/officeDocument/2006/relationships/printerSettings" Target="../printerSettings/printerSettings821.bin"/><Relationship Id="rId6" Type="http://schemas.openxmlformats.org/officeDocument/2006/relationships/printerSettings" Target="../printerSettings/printerSettings826.bin"/><Relationship Id="rId11" Type="http://schemas.openxmlformats.org/officeDocument/2006/relationships/printerSettings" Target="../printerSettings/printerSettings831.bin"/><Relationship Id="rId24" Type="http://schemas.openxmlformats.org/officeDocument/2006/relationships/printerSettings" Target="../printerSettings/printerSettings844.bin"/><Relationship Id="rId5" Type="http://schemas.openxmlformats.org/officeDocument/2006/relationships/printerSettings" Target="../printerSettings/printerSettings825.bin"/><Relationship Id="rId15" Type="http://schemas.openxmlformats.org/officeDocument/2006/relationships/printerSettings" Target="../printerSettings/printerSettings835.bin"/><Relationship Id="rId23" Type="http://schemas.openxmlformats.org/officeDocument/2006/relationships/printerSettings" Target="../printerSettings/printerSettings843.bin"/><Relationship Id="rId28" Type="http://schemas.openxmlformats.org/officeDocument/2006/relationships/drawing" Target="../drawings/drawing23.xml"/><Relationship Id="rId10" Type="http://schemas.openxmlformats.org/officeDocument/2006/relationships/printerSettings" Target="../printerSettings/printerSettings830.bin"/><Relationship Id="rId19" Type="http://schemas.openxmlformats.org/officeDocument/2006/relationships/printerSettings" Target="../printerSettings/printerSettings839.bin"/><Relationship Id="rId4" Type="http://schemas.openxmlformats.org/officeDocument/2006/relationships/printerSettings" Target="../printerSettings/printerSettings824.bin"/><Relationship Id="rId9" Type="http://schemas.openxmlformats.org/officeDocument/2006/relationships/printerSettings" Target="../printerSettings/printerSettings829.bin"/><Relationship Id="rId14" Type="http://schemas.openxmlformats.org/officeDocument/2006/relationships/printerSettings" Target="../printerSettings/printerSettings834.bin"/><Relationship Id="rId22" Type="http://schemas.openxmlformats.org/officeDocument/2006/relationships/printerSettings" Target="../printerSettings/printerSettings842.bin"/><Relationship Id="rId27" Type="http://schemas.openxmlformats.org/officeDocument/2006/relationships/printerSettings" Target="../printerSettings/printerSettings847.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860.bin"/><Relationship Id="rId18" Type="http://schemas.openxmlformats.org/officeDocument/2006/relationships/printerSettings" Target="../printerSettings/printerSettings865.bin"/><Relationship Id="rId26" Type="http://schemas.openxmlformats.org/officeDocument/2006/relationships/printerSettings" Target="../printerSettings/printerSettings873.bin"/><Relationship Id="rId39" Type="http://schemas.openxmlformats.org/officeDocument/2006/relationships/printerSettings" Target="../printerSettings/printerSettings886.bin"/><Relationship Id="rId21" Type="http://schemas.openxmlformats.org/officeDocument/2006/relationships/printerSettings" Target="../printerSettings/printerSettings868.bin"/><Relationship Id="rId34" Type="http://schemas.openxmlformats.org/officeDocument/2006/relationships/printerSettings" Target="../printerSettings/printerSettings881.bin"/><Relationship Id="rId7" Type="http://schemas.openxmlformats.org/officeDocument/2006/relationships/printerSettings" Target="../printerSettings/printerSettings854.bin"/><Relationship Id="rId12" Type="http://schemas.openxmlformats.org/officeDocument/2006/relationships/printerSettings" Target="../printerSettings/printerSettings859.bin"/><Relationship Id="rId17" Type="http://schemas.openxmlformats.org/officeDocument/2006/relationships/printerSettings" Target="../printerSettings/printerSettings864.bin"/><Relationship Id="rId25" Type="http://schemas.openxmlformats.org/officeDocument/2006/relationships/printerSettings" Target="../printerSettings/printerSettings872.bin"/><Relationship Id="rId33" Type="http://schemas.openxmlformats.org/officeDocument/2006/relationships/printerSettings" Target="../printerSettings/printerSettings880.bin"/><Relationship Id="rId38" Type="http://schemas.openxmlformats.org/officeDocument/2006/relationships/printerSettings" Target="../printerSettings/printerSettings885.bin"/><Relationship Id="rId2" Type="http://schemas.openxmlformats.org/officeDocument/2006/relationships/printerSettings" Target="../printerSettings/printerSettings849.bin"/><Relationship Id="rId16" Type="http://schemas.openxmlformats.org/officeDocument/2006/relationships/printerSettings" Target="../printerSettings/printerSettings863.bin"/><Relationship Id="rId20" Type="http://schemas.openxmlformats.org/officeDocument/2006/relationships/printerSettings" Target="../printerSettings/printerSettings867.bin"/><Relationship Id="rId29" Type="http://schemas.openxmlformats.org/officeDocument/2006/relationships/printerSettings" Target="../printerSettings/printerSettings876.bin"/><Relationship Id="rId1" Type="http://schemas.openxmlformats.org/officeDocument/2006/relationships/printerSettings" Target="../printerSettings/printerSettings848.bin"/><Relationship Id="rId6" Type="http://schemas.openxmlformats.org/officeDocument/2006/relationships/printerSettings" Target="../printerSettings/printerSettings853.bin"/><Relationship Id="rId11" Type="http://schemas.openxmlformats.org/officeDocument/2006/relationships/printerSettings" Target="../printerSettings/printerSettings858.bin"/><Relationship Id="rId24" Type="http://schemas.openxmlformats.org/officeDocument/2006/relationships/printerSettings" Target="../printerSettings/printerSettings871.bin"/><Relationship Id="rId32" Type="http://schemas.openxmlformats.org/officeDocument/2006/relationships/printerSettings" Target="../printerSettings/printerSettings879.bin"/><Relationship Id="rId37" Type="http://schemas.openxmlformats.org/officeDocument/2006/relationships/printerSettings" Target="../printerSettings/printerSettings884.bin"/><Relationship Id="rId40" Type="http://schemas.openxmlformats.org/officeDocument/2006/relationships/drawing" Target="../drawings/drawing24.xml"/><Relationship Id="rId5" Type="http://schemas.openxmlformats.org/officeDocument/2006/relationships/printerSettings" Target="../printerSettings/printerSettings852.bin"/><Relationship Id="rId15" Type="http://schemas.openxmlformats.org/officeDocument/2006/relationships/printerSettings" Target="../printerSettings/printerSettings862.bin"/><Relationship Id="rId23" Type="http://schemas.openxmlformats.org/officeDocument/2006/relationships/printerSettings" Target="../printerSettings/printerSettings870.bin"/><Relationship Id="rId28" Type="http://schemas.openxmlformats.org/officeDocument/2006/relationships/printerSettings" Target="../printerSettings/printerSettings875.bin"/><Relationship Id="rId36" Type="http://schemas.openxmlformats.org/officeDocument/2006/relationships/printerSettings" Target="../printerSettings/printerSettings883.bin"/><Relationship Id="rId10" Type="http://schemas.openxmlformats.org/officeDocument/2006/relationships/printerSettings" Target="../printerSettings/printerSettings857.bin"/><Relationship Id="rId19" Type="http://schemas.openxmlformats.org/officeDocument/2006/relationships/printerSettings" Target="../printerSettings/printerSettings866.bin"/><Relationship Id="rId31" Type="http://schemas.openxmlformats.org/officeDocument/2006/relationships/printerSettings" Target="../printerSettings/printerSettings878.bin"/><Relationship Id="rId4" Type="http://schemas.openxmlformats.org/officeDocument/2006/relationships/printerSettings" Target="../printerSettings/printerSettings851.bin"/><Relationship Id="rId9" Type="http://schemas.openxmlformats.org/officeDocument/2006/relationships/printerSettings" Target="../printerSettings/printerSettings856.bin"/><Relationship Id="rId14" Type="http://schemas.openxmlformats.org/officeDocument/2006/relationships/printerSettings" Target="../printerSettings/printerSettings861.bin"/><Relationship Id="rId22" Type="http://schemas.openxmlformats.org/officeDocument/2006/relationships/printerSettings" Target="../printerSettings/printerSettings869.bin"/><Relationship Id="rId27" Type="http://schemas.openxmlformats.org/officeDocument/2006/relationships/printerSettings" Target="../printerSettings/printerSettings874.bin"/><Relationship Id="rId30" Type="http://schemas.openxmlformats.org/officeDocument/2006/relationships/printerSettings" Target="../printerSettings/printerSettings877.bin"/><Relationship Id="rId35" Type="http://schemas.openxmlformats.org/officeDocument/2006/relationships/printerSettings" Target="../printerSettings/printerSettings882.bin"/><Relationship Id="rId8" Type="http://schemas.openxmlformats.org/officeDocument/2006/relationships/printerSettings" Target="../printerSettings/printerSettings855.bin"/><Relationship Id="rId3" Type="http://schemas.openxmlformats.org/officeDocument/2006/relationships/printerSettings" Target="../printerSettings/printerSettings85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894.bin"/><Relationship Id="rId13" Type="http://schemas.openxmlformats.org/officeDocument/2006/relationships/printerSettings" Target="../printerSettings/printerSettings899.bin"/><Relationship Id="rId18" Type="http://schemas.openxmlformats.org/officeDocument/2006/relationships/printerSettings" Target="../printerSettings/printerSettings904.bin"/><Relationship Id="rId3" Type="http://schemas.openxmlformats.org/officeDocument/2006/relationships/printerSettings" Target="../printerSettings/printerSettings889.bin"/><Relationship Id="rId21" Type="http://schemas.openxmlformats.org/officeDocument/2006/relationships/printerSettings" Target="../printerSettings/printerSettings907.bin"/><Relationship Id="rId7" Type="http://schemas.openxmlformats.org/officeDocument/2006/relationships/printerSettings" Target="../printerSettings/printerSettings893.bin"/><Relationship Id="rId12" Type="http://schemas.openxmlformats.org/officeDocument/2006/relationships/printerSettings" Target="../printerSettings/printerSettings898.bin"/><Relationship Id="rId17" Type="http://schemas.openxmlformats.org/officeDocument/2006/relationships/printerSettings" Target="../printerSettings/printerSettings903.bin"/><Relationship Id="rId25" Type="http://schemas.openxmlformats.org/officeDocument/2006/relationships/drawing" Target="../drawings/drawing25.xml"/><Relationship Id="rId2" Type="http://schemas.openxmlformats.org/officeDocument/2006/relationships/printerSettings" Target="../printerSettings/printerSettings888.bin"/><Relationship Id="rId16" Type="http://schemas.openxmlformats.org/officeDocument/2006/relationships/printerSettings" Target="../printerSettings/printerSettings902.bin"/><Relationship Id="rId20" Type="http://schemas.openxmlformats.org/officeDocument/2006/relationships/printerSettings" Target="../printerSettings/printerSettings906.bin"/><Relationship Id="rId1" Type="http://schemas.openxmlformats.org/officeDocument/2006/relationships/printerSettings" Target="../printerSettings/printerSettings887.bin"/><Relationship Id="rId6" Type="http://schemas.openxmlformats.org/officeDocument/2006/relationships/printerSettings" Target="../printerSettings/printerSettings892.bin"/><Relationship Id="rId11" Type="http://schemas.openxmlformats.org/officeDocument/2006/relationships/printerSettings" Target="../printerSettings/printerSettings897.bin"/><Relationship Id="rId24" Type="http://schemas.openxmlformats.org/officeDocument/2006/relationships/printerSettings" Target="../printerSettings/printerSettings910.bin"/><Relationship Id="rId5" Type="http://schemas.openxmlformats.org/officeDocument/2006/relationships/printerSettings" Target="../printerSettings/printerSettings891.bin"/><Relationship Id="rId15" Type="http://schemas.openxmlformats.org/officeDocument/2006/relationships/printerSettings" Target="../printerSettings/printerSettings901.bin"/><Relationship Id="rId23" Type="http://schemas.openxmlformats.org/officeDocument/2006/relationships/printerSettings" Target="../printerSettings/printerSettings909.bin"/><Relationship Id="rId10" Type="http://schemas.openxmlformats.org/officeDocument/2006/relationships/printerSettings" Target="../printerSettings/printerSettings896.bin"/><Relationship Id="rId19" Type="http://schemas.openxmlformats.org/officeDocument/2006/relationships/printerSettings" Target="../printerSettings/printerSettings905.bin"/><Relationship Id="rId4" Type="http://schemas.openxmlformats.org/officeDocument/2006/relationships/printerSettings" Target="../printerSettings/printerSettings890.bin"/><Relationship Id="rId9" Type="http://schemas.openxmlformats.org/officeDocument/2006/relationships/printerSettings" Target="../printerSettings/printerSettings895.bin"/><Relationship Id="rId14" Type="http://schemas.openxmlformats.org/officeDocument/2006/relationships/printerSettings" Target="../printerSettings/printerSettings900.bin"/><Relationship Id="rId22" Type="http://schemas.openxmlformats.org/officeDocument/2006/relationships/printerSettings" Target="../printerSettings/printerSettings908.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918.bin"/><Relationship Id="rId3" Type="http://schemas.openxmlformats.org/officeDocument/2006/relationships/printerSettings" Target="../printerSettings/printerSettings913.bin"/><Relationship Id="rId7" Type="http://schemas.openxmlformats.org/officeDocument/2006/relationships/printerSettings" Target="../printerSettings/printerSettings917.bin"/><Relationship Id="rId2" Type="http://schemas.openxmlformats.org/officeDocument/2006/relationships/printerSettings" Target="../printerSettings/printerSettings912.bin"/><Relationship Id="rId1" Type="http://schemas.openxmlformats.org/officeDocument/2006/relationships/printerSettings" Target="../printerSettings/printerSettings911.bin"/><Relationship Id="rId6" Type="http://schemas.openxmlformats.org/officeDocument/2006/relationships/printerSettings" Target="../printerSettings/printerSettings916.bin"/><Relationship Id="rId5" Type="http://schemas.openxmlformats.org/officeDocument/2006/relationships/printerSettings" Target="../printerSettings/printerSettings915.bin"/><Relationship Id="rId4" Type="http://schemas.openxmlformats.org/officeDocument/2006/relationships/printerSettings" Target="../printerSettings/printerSettings914.bin"/><Relationship Id="rId9"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31.bin"/><Relationship Id="rId18" Type="http://schemas.openxmlformats.org/officeDocument/2006/relationships/printerSettings" Target="../printerSettings/printerSettings936.bin"/><Relationship Id="rId26" Type="http://schemas.openxmlformats.org/officeDocument/2006/relationships/printerSettings" Target="../printerSettings/printerSettings944.bin"/><Relationship Id="rId3" Type="http://schemas.openxmlformats.org/officeDocument/2006/relationships/printerSettings" Target="../printerSettings/printerSettings921.bin"/><Relationship Id="rId21" Type="http://schemas.openxmlformats.org/officeDocument/2006/relationships/printerSettings" Target="../printerSettings/printerSettings939.bin"/><Relationship Id="rId34" Type="http://schemas.openxmlformats.org/officeDocument/2006/relationships/printerSettings" Target="../printerSettings/printerSettings952.bin"/><Relationship Id="rId7" Type="http://schemas.openxmlformats.org/officeDocument/2006/relationships/printerSettings" Target="../printerSettings/printerSettings925.bin"/><Relationship Id="rId12" Type="http://schemas.openxmlformats.org/officeDocument/2006/relationships/printerSettings" Target="../printerSettings/printerSettings930.bin"/><Relationship Id="rId17" Type="http://schemas.openxmlformats.org/officeDocument/2006/relationships/printerSettings" Target="../printerSettings/printerSettings935.bin"/><Relationship Id="rId25" Type="http://schemas.openxmlformats.org/officeDocument/2006/relationships/printerSettings" Target="../printerSettings/printerSettings943.bin"/><Relationship Id="rId33" Type="http://schemas.openxmlformats.org/officeDocument/2006/relationships/printerSettings" Target="../printerSettings/printerSettings951.bin"/><Relationship Id="rId2" Type="http://schemas.openxmlformats.org/officeDocument/2006/relationships/printerSettings" Target="../printerSettings/printerSettings920.bin"/><Relationship Id="rId16" Type="http://schemas.openxmlformats.org/officeDocument/2006/relationships/printerSettings" Target="../printerSettings/printerSettings934.bin"/><Relationship Id="rId20" Type="http://schemas.openxmlformats.org/officeDocument/2006/relationships/printerSettings" Target="../printerSettings/printerSettings938.bin"/><Relationship Id="rId29" Type="http://schemas.openxmlformats.org/officeDocument/2006/relationships/printerSettings" Target="../printerSettings/printerSettings947.bin"/><Relationship Id="rId1" Type="http://schemas.openxmlformats.org/officeDocument/2006/relationships/printerSettings" Target="../printerSettings/printerSettings919.bin"/><Relationship Id="rId6" Type="http://schemas.openxmlformats.org/officeDocument/2006/relationships/printerSettings" Target="../printerSettings/printerSettings924.bin"/><Relationship Id="rId11" Type="http://schemas.openxmlformats.org/officeDocument/2006/relationships/printerSettings" Target="../printerSettings/printerSettings929.bin"/><Relationship Id="rId24" Type="http://schemas.openxmlformats.org/officeDocument/2006/relationships/printerSettings" Target="../printerSettings/printerSettings942.bin"/><Relationship Id="rId32" Type="http://schemas.openxmlformats.org/officeDocument/2006/relationships/printerSettings" Target="../printerSettings/printerSettings950.bin"/><Relationship Id="rId5" Type="http://schemas.openxmlformats.org/officeDocument/2006/relationships/printerSettings" Target="../printerSettings/printerSettings923.bin"/><Relationship Id="rId15" Type="http://schemas.openxmlformats.org/officeDocument/2006/relationships/printerSettings" Target="../printerSettings/printerSettings933.bin"/><Relationship Id="rId23" Type="http://schemas.openxmlformats.org/officeDocument/2006/relationships/printerSettings" Target="../printerSettings/printerSettings941.bin"/><Relationship Id="rId28" Type="http://schemas.openxmlformats.org/officeDocument/2006/relationships/printerSettings" Target="../printerSettings/printerSettings946.bin"/><Relationship Id="rId36" Type="http://schemas.openxmlformats.org/officeDocument/2006/relationships/drawing" Target="../drawings/drawing27.xml"/><Relationship Id="rId10" Type="http://schemas.openxmlformats.org/officeDocument/2006/relationships/printerSettings" Target="../printerSettings/printerSettings928.bin"/><Relationship Id="rId19" Type="http://schemas.openxmlformats.org/officeDocument/2006/relationships/printerSettings" Target="../printerSettings/printerSettings937.bin"/><Relationship Id="rId31" Type="http://schemas.openxmlformats.org/officeDocument/2006/relationships/printerSettings" Target="../printerSettings/printerSettings949.bin"/><Relationship Id="rId4" Type="http://schemas.openxmlformats.org/officeDocument/2006/relationships/printerSettings" Target="../printerSettings/printerSettings922.bin"/><Relationship Id="rId9" Type="http://schemas.openxmlformats.org/officeDocument/2006/relationships/printerSettings" Target="../printerSettings/printerSettings927.bin"/><Relationship Id="rId14" Type="http://schemas.openxmlformats.org/officeDocument/2006/relationships/printerSettings" Target="../printerSettings/printerSettings932.bin"/><Relationship Id="rId22" Type="http://schemas.openxmlformats.org/officeDocument/2006/relationships/printerSettings" Target="../printerSettings/printerSettings940.bin"/><Relationship Id="rId27" Type="http://schemas.openxmlformats.org/officeDocument/2006/relationships/printerSettings" Target="../printerSettings/printerSettings945.bin"/><Relationship Id="rId30" Type="http://schemas.openxmlformats.org/officeDocument/2006/relationships/printerSettings" Target="../printerSettings/printerSettings948.bin"/><Relationship Id="rId35" Type="http://schemas.openxmlformats.org/officeDocument/2006/relationships/printerSettings" Target="../printerSettings/printerSettings953.bin"/><Relationship Id="rId8" Type="http://schemas.openxmlformats.org/officeDocument/2006/relationships/printerSettings" Target="../printerSettings/printerSettings926.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966.bin"/><Relationship Id="rId18" Type="http://schemas.openxmlformats.org/officeDocument/2006/relationships/printerSettings" Target="../printerSettings/printerSettings971.bin"/><Relationship Id="rId26" Type="http://schemas.openxmlformats.org/officeDocument/2006/relationships/printerSettings" Target="../printerSettings/printerSettings979.bin"/><Relationship Id="rId3" Type="http://schemas.openxmlformats.org/officeDocument/2006/relationships/printerSettings" Target="../printerSettings/printerSettings956.bin"/><Relationship Id="rId21" Type="http://schemas.openxmlformats.org/officeDocument/2006/relationships/printerSettings" Target="../printerSettings/printerSettings974.bin"/><Relationship Id="rId34" Type="http://schemas.openxmlformats.org/officeDocument/2006/relationships/printerSettings" Target="../printerSettings/printerSettings987.bin"/><Relationship Id="rId7" Type="http://schemas.openxmlformats.org/officeDocument/2006/relationships/printerSettings" Target="../printerSettings/printerSettings960.bin"/><Relationship Id="rId12" Type="http://schemas.openxmlformats.org/officeDocument/2006/relationships/printerSettings" Target="../printerSettings/printerSettings965.bin"/><Relationship Id="rId17" Type="http://schemas.openxmlformats.org/officeDocument/2006/relationships/printerSettings" Target="../printerSettings/printerSettings970.bin"/><Relationship Id="rId25" Type="http://schemas.openxmlformats.org/officeDocument/2006/relationships/printerSettings" Target="../printerSettings/printerSettings978.bin"/><Relationship Id="rId33" Type="http://schemas.openxmlformats.org/officeDocument/2006/relationships/printerSettings" Target="../printerSettings/printerSettings986.bin"/><Relationship Id="rId2" Type="http://schemas.openxmlformats.org/officeDocument/2006/relationships/printerSettings" Target="../printerSettings/printerSettings955.bin"/><Relationship Id="rId16" Type="http://schemas.openxmlformats.org/officeDocument/2006/relationships/printerSettings" Target="../printerSettings/printerSettings969.bin"/><Relationship Id="rId20" Type="http://schemas.openxmlformats.org/officeDocument/2006/relationships/printerSettings" Target="../printerSettings/printerSettings973.bin"/><Relationship Id="rId29" Type="http://schemas.openxmlformats.org/officeDocument/2006/relationships/printerSettings" Target="../printerSettings/printerSettings982.bin"/><Relationship Id="rId1" Type="http://schemas.openxmlformats.org/officeDocument/2006/relationships/printerSettings" Target="../printerSettings/printerSettings954.bin"/><Relationship Id="rId6" Type="http://schemas.openxmlformats.org/officeDocument/2006/relationships/printerSettings" Target="../printerSettings/printerSettings959.bin"/><Relationship Id="rId11" Type="http://schemas.openxmlformats.org/officeDocument/2006/relationships/printerSettings" Target="../printerSettings/printerSettings964.bin"/><Relationship Id="rId24" Type="http://schemas.openxmlformats.org/officeDocument/2006/relationships/printerSettings" Target="../printerSettings/printerSettings977.bin"/><Relationship Id="rId32" Type="http://schemas.openxmlformats.org/officeDocument/2006/relationships/printerSettings" Target="../printerSettings/printerSettings985.bin"/><Relationship Id="rId5" Type="http://schemas.openxmlformats.org/officeDocument/2006/relationships/printerSettings" Target="../printerSettings/printerSettings958.bin"/><Relationship Id="rId15" Type="http://schemas.openxmlformats.org/officeDocument/2006/relationships/printerSettings" Target="../printerSettings/printerSettings968.bin"/><Relationship Id="rId23" Type="http://schemas.openxmlformats.org/officeDocument/2006/relationships/printerSettings" Target="../printerSettings/printerSettings976.bin"/><Relationship Id="rId28" Type="http://schemas.openxmlformats.org/officeDocument/2006/relationships/printerSettings" Target="../printerSettings/printerSettings981.bin"/><Relationship Id="rId10" Type="http://schemas.openxmlformats.org/officeDocument/2006/relationships/printerSettings" Target="../printerSettings/printerSettings963.bin"/><Relationship Id="rId19" Type="http://schemas.openxmlformats.org/officeDocument/2006/relationships/printerSettings" Target="../printerSettings/printerSettings972.bin"/><Relationship Id="rId31" Type="http://schemas.openxmlformats.org/officeDocument/2006/relationships/printerSettings" Target="../printerSettings/printerSettings984.bin"/><Relationship Id="rId4" Type="http://schemas.openxmlformats.org/officeDocument/2006/relationships/printerSettings" Target="../printerSettings/printerSettings957.bin"/><Relationship Id="rId9" Type="http://schemas.openxmlformats.org/officeDocument/2006/relationships/printerSettings" Target="../printerSettings/printerSettings962.bin"/><Relationship Id="rId14" Type="http://schemas.openxmlformats.org/officeDocument/2006/relationships/printerSettings" Target="../printerSettings/printerSettings967.bin"/><Relationship Id="rId22" Type="http://schemas.openxmlformats.org/officeDocument/2006/relationships/printerSettings" Target="../printerSettings/printerSettings975.bin"/><Relationship Id="rId27" Type="http://schemas.openxmlformats.org/officeDocument/2006/relationships/printerSettings" Target="../printerSettings/printerSettings980.bin"/><Relationship Id="rId30" Type="http://schemas.openxmlformats.org/officeDocument/2006/relationships/printerSettings" Target="../printerSettings/printerSettings983.bin"/><Relationship Id="rId35" Type="http://schemas.openxmlformats.org/officeDocument/2006/relationships/printerSettings" Target="../printerSettings/printerSettings988.bin"/><Relationship Id="rId8" Type="http://schemas.openxmlformats.org/officeDocument/2006/relationships/printerSettings" Target="../printerSettings/printerSettings9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D15" sqref="D15"/>
    </sheetView>
  </sheetViews>
  <sheetFormatPr defaultRowHeight="15.75"/>
  <cols>
    <col min="1" max="1" width="27.5703125" style="74" customWidth="1"/>
    <col min="2" max="2" width="12.85546875" style="74" customWidth="1"/>
    <col min="3" max="3" width="11.85546875" style="74" customWidth="1"/>
    <col min="4" max="4" width="18" style="74" customWidth="1"/>
    <col min="5" max="7" width="9.140625" style="74"/>
    <col min="8" max="8" width="12.42578125" style="74" customWidth="1"/>
    <col min="9" max="16384" width="9.140625" style="26"/>
  </cols>
  <sheetData>
    <row r="1" spans="1:8" ht="117" customHeight="1">
      <c r="A1" s="159" t="s">
        <v>316</v>
      </c>
      <c r="B1" s="634" t="s">
        <v>851</v>
      </c>
      <c r="C1" s="635"/>
      <c r="D1" s="635"/>
      <c r="E1" s="635"/>
      <c r="F1" s="635"/>
      <c r="G1" s="635"/>
      <c r="H1" s="635"/>
    </row>
    <row r="2" spans="1:8" ht="30.75" customHeight="1">
      <c r="A2" s="159" t="s">
        <v>182</v>
      </c>
      <c r="B2" s="159" t="s">
        <v>829</v>
      </c>
    </row>
    <row r="3" spans="1:8" ht="30.75" customHeight="1">
      <c r="A3" s="159" t="s">
        <v>315</v>
      </c>
      <c r="B3" s="637" t="s">
        <v>852</v>
      </c>
      <c r="C3" s="638"/>
      <c r="D3" s="638"/>
      <c r="E3" s="638"/>
      <c r="F3" s="638"/>
      <c r="G3" s="638"/>
      <c r="H3" s="638"/>
    </row>
    <row r="4" spans="1:8">
      <c r="B4" s="636"/>
      <c r="C4" s="636"/>
    </row>
    <row r="5" spans="1:8" ht="16.5">
      <c r="A5" s="159" t="s">
        <v>125</v>
      </c>
      <c r="B5" s="548">
        <v>24</v>
      </c>
      <c r="C5" s="548"/>
    </row>
    <row r="6" spans="1:8" ht="16.5">
      <c r="B6" s="578"/>
    </row>
    <row r="7" spans="1:8" ht="16.5">
      <c r="A7" s="195"/>
    </row>
  </sheetData>
  <customSheetViews>
    <customSheetView guid="{E1B28BB1-ED8F-4C22-9AA1-AB162FCA7917}" state="hidden" showRuler="0">
      <selection activeCell="B3" sqref="B3:H3"/>
      <pageMargins left="0.75" right="0.75" top="1" bottom="1" header="0.5" footer="0.5"/>
      <pageSetup orientation="portrait" r:id="rId1"/>
      <headerFooter alignWithMargins="0"/>
    </customSheetView>
    <customSheetView guid="{FADCBE67-C557-4BB1-9129-D4D2EFCC4742}" state="hidden" showRuler="0">
      <selection activeCell="E8" sqref="E8"/>
      <pageMargins left="0.75" right="0.75" top="1" bottom="1" header="0.5" footer="0.5"/>
      <pageSetup orientation="portrait" r:id="rId2"/>
      <headerFooter alignWithMargins="0"/>
    </customSheetView>
    <customSheetView guid="{35C772BD-8F05-4A18-BEC8-6AF744E22539}" state="hidden" showRuler="0">
      <selection activeCell="B6" sqref="B6"/>
      <pageMargins left="0.75" right="0.75" top="1" bottom="1" header="0.5" footer="0.5"/>
      <pageSetup orientation="portrait" r:id="rId3"/>
      <headerFooter alignWithMargins="0"/>
    </customSheetView>
    <customSheetView guid="{FC200EB0-6614-47DB-96CE-7610471486D9}" state="hidden" showRuler="0">
      <selection activeCell="B2" sqref="B2"/>
      <pageMargins left="0.75" right="0.75" top="1" bottom="1" header="0.5" footer="0.5"/>
      <pageSetup orientation="portrait" r:id="rId4"/>
      <headerFooter alignWithMargins="0"/>
    </customSheetView>
    <customSheetView guid="{010B040B-83D1-42E5-9354-A9BE9113BDAC}" state="hidden" showRuler="0">
      <selection activeCell="D2" sqref="D2"/>
      <pageMargins left="0.75" right="0.75" top="1" bottom="1" header="0.5" footer="0.5"/>
      <pageSetup orientation="portrait" r:id="rId5"/>
      <headerFooter alignWithMargins="0"/>
    </customSheetView>
    <customSheetView guid="{77353208-2D17-4D2E-ADE3-4F168F350B73}" state="hidden" showRuler="0">
      <selection activeCell="H5" sqref="H5"/>
      <pageMargins left="0.75" right="0.75" top="1" bottom="1" header="0.5" footer="0.5"/>
      <pageSetup orientation="portrait" r:id="rId6"/>
      <headerFooter alignWithMargins="0"/>
    </customSheetView>
    <customSheetView guid="{1F125E51-1799-42D0-B41E-DC039BB17D59}" state="hidden" showRuler="0">
      <selection activeCell="C12" sqref="C12"/>
      <pageMargins left="0.75" right="0.75" top="1" bottom="1" header="0.5" footer="0.5"/>
      <pageSetup orientation="portrait" r:id="rId7"/>
      <headerFooter alignWithMargins="0"/>
    </customSheetView>
    <customSheetView guid="{14C32814-5A59-4863-9FB1-822FBB75D7D1}" state="hidden" showRuler="0">
      <selection activeCell="B5" sqref="B5"/>
      <pageMargins left="0.75" right="0.75" top="1" bottom="1" header="0.5" footer="0.5"/>
      <pageSetup orientation="portrait" r:id="rId8"/>
      <headerFooter alignWithMargins="0"/>
    </customSheetView>
    <customSheetView guid="{AA750348-930C-43DE-ADD0-8D60980F5013}" state="hidden" showRuler="0">
      <selection activeCell="E6" sqref="E6"/>
      <pageMargins left="0.75" right="0.75" top="1" bottom="1" header="0.5" footer="0.5"/>
      <pageSetup orientation="portrait" r:id="rId9"/>
      <headerFooter alignWithMargins="0"/>
    </customSheetView>
    <customSheetView guid="{CFBF18EC-8277-4311-991B-395AF21BB33B}" state="hidden" showRuler="0">
      <selection activeCell="E6" sqref="E6"/>
      <pageMargins left="0.75" right="0.75" top="1" bottom="1" header="0.5" footer="0.5"/>
      <pageSetup orientation="portrait" r:id="rId10"/>
      <headerFooter alignWithMargins="0"/>
    </customSheetView>
    <customSheetView guid="{82C64B11-1F50-45B5-B7BB-9F1DC733C833}" state="hidden" showRuler="0">
      <selection activeCell="D9" sqref="D9"/>
      <pageMargins left="0.75" right="0.75" top="1" bottom="1" header="0.5" footer="0.5"/>
      <pageSetup orientation="portrait" r:id="rId11"/>
      <headerFooter alignWithMargins="0"/>
    </customSheetView>
    <customSheetView guid="{FE4EC9C4-31B9-4D40-8323-5B16C3BC840F}" state="hidden" showRuler="0">
      <selection activeCell="H11" sqref="H11"/>
      <pageMargins left="0.75" right="0.75" top="1" bottom="1" header="0.5" footer="0.5"/>
      <pageSetup orientation="portrait" r:id="rId12"/>
      <headerFooter alignWithMargins="0"/>
    </customSheetView>
    <customSheetView guid="{F9FE2C60-2849-4C32-B532-2B1A89FFA9CD}" state="hidden" showRuler="0">
      <selection activeCell="F8" sqref="F8"/>
      <pageMargins left="0.75" right="0.75" top="1" bottom="1" header="0.5" footer="0.5"/>
      <pageSetup orientation="portrait" r:id="rId13"/>
      <headerFooter alignWithMargins="0"/>
    </customSheetView>
    <customSheetView guid="{494F6778-23FE-4AAC-B37D-6C7543FC13B9}" state="hidden" showRuler="0">
      <selection activeCell="F6" sqref="F6"/>
      <pageMargins left="0.75" right="0.75" top="1" bottom="1" header="0.5" footer="0.5"/>
      <pageSetup orientation="portrait" r:id="rId14"/>
      <headerFooter alignWithMargins="0"/>
    </customSheetView>
    <customSheetView guid="{CD4CA1A8-824A-452F-BDBA-32A47C1B3013}" state="hidden" showRuler="0">
      <selection activeCell="B10" sqref="B1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ECEBABD0-566A-41C4-AA9A-38EA30EFEDA8}" state="hidden" showRuler="0">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7A9EA6D6-4DDF-43D9-92E6-C6AFAD14E266}" state="hidden" showRuler="0">
      <selection activeCell="D6" sqref="D6"/>
      <pageMargins left="0.75" right="0.75" top="1" bottom="1" header="0.5" footer="0.5"/>
      <pageSetup orientation="portrait" r:id="rId20"/>
      <headerFooter alignWithMargins="0"/>
    </customSheetView>
    <customSheetView guid="{DC28ED1E-3E35-4094-9C2B-5C0A1C1D459C}" state="hidden" showRuler="0">
      <selection activeCell="B1" sqref="B1:H1"/>
      <pageMargins left="0.75" right="0.75" top="1" bottom="1" header="0.5" footer="0.5"/>
      <pageSetup orientation="portrait" r:id="rId21"/>
      <headerFooter alignWithMargins="0"/>
    </customSheetView>
    <customSheetView guid="{240327DD-375F-45D4-BA52-89AFD79FE6A1}" state="hidden" showRuler="0">
      <selection activeCell="B6" sqref="B6"/>
      <pageMargins left="0.75" right="0.75" top="1" bottom="1" header="0.5" footer="0.5"/>
      <pageSetup orientation="portrait" r:id="rId22"/>
      <headerFooter alignWithMargins="0"/>
    </customSheetView>
    <customSheetView guid="{82E8A0F5-0020-4355-95CF-28601763A783}" state="hidden" showRuler="0">
      <selection activeCell="F11" sqref="F11"/>
      <pageMargins left="0.75" right="0.75" top="1" bottom="1" header="0.5" footer="0.5"/>
      <pageSetup orientation="portrait" r:id="rId23"/>
      <headerFooter alignWithMargins="0"/>
    </customSheetView>
    <customSheetView guid="{44C1C443-3199-4288-884A-D16AF7B2CD69}" state="hidden" showRuler="0">
      <selection activeCell="E9" sqref="E9"/>
      <pageMargins left="0.75" right="0.75" top="1" bottom="1" header="0.5" footer="0.5"/>
      <pageSetup orientation="portrait" r:id="rId24"/>
      <headerFooter alignWithMargins="0"/>
    </customSheetView>
    <customSheetView guid="{CB7CD015-9A92-451A-BEF4-2BC98E3768DD}" state="hidden" showRuler="0">
      <selection activeCell="D10" sqref="D10"/>
      <pageMargins left="0.75" right="0.75" top="1" bottom="1" header="0.5" footer="0.5"/>
      <pageSetup orientation="portrait" r:id="rId25"/>
      <headerFooter alignWithMargins="0"/>
    </customSheetView>
    <customSheetView guid="{7A88FC7A-7690-48AB-B789-172043AFADC8}" state="hidden" showRuler="0">
      <selection activeCell="D11" sqref="D11"/>
      <pageMargins left="0.75" right="0.75" top="1" bottom="1" header="0.5" footer="0.5"/>
      <pageSetup orientation="portrait" r:id="rId26"/>
      <headerFooter alignWithMargins="0"/>
    </customSheetView>
    <customSheetView guid="{1E2D7167-D6B7-4690-9A83-BF768C4223A4}" state="hidden" showRuler="0">
      <selection activeCell="E6" sqref="E6"/>
      <pageMargins left="0.75" right="0.75" top="1" bottom="1" header="0.5" footer="0.5"/>
      <pageSetup orientation="portrait" r:id="rId27"/>
      <headerFooter alignWithMargins="0"/>
    </customSheetView>
    <customSheetView guid="{13A93EBF-985A-49FD-9FE0-DC75D238EC8C}" state="hidden" showRuler="0">
      <selection activeCell="G17" sqref="G17"/>
      <pageMargins left="0.75" right="0.75" top="1" bottom="1" header="0.5" footer="0.5"/>
      <pageSetup orientation="portrait" r:id="rId28"/>
      <headerFooter alignWithMargins="0"/>
    </customSheetView>
    <customSheetView guid="{BE615921-12B2-47E1-81BB-292B559B4C46}" state="hidden" showRuler="0">
      <selection activeCell="B11" sqref="B11"/>
      <pageMargins left="0.75" right="0.75" top="1" bottom="1" header="0.5" footer="0.5"/>
      <pageSetup orientation="portrait" r:id="rId29"/>
      <headerFooter alignWithMargins="0"/>
    </customSheetView>
    <customSheetView guid="{D05C69EC-C4A6-4AED-AFBA-A3044FD4B3FB}" state="hidden" showRuler="0">
      <selection activeCell="F10" sqref="F10"/>
      <pageMargins left="0.75" right="0.75" top="1" bottom="1" header="0.5" footer="0.5"/>
      <pageSetup orientation="portrait" r:id="rId30"/>
      <headerFooter alignWithMargins="0"/>
    </customSheetView>
    <customSheetView guid="{8CF338B0-8CA3-4AF4-816D-CB7A6D8E33BC}" state="hidden" showRuler="0">
      <selection activeCell="G4" sqref="G4"/>
      <pageMargins left="0.75" right="0.75" top="1" bottom="1" header="0.5" footer="0.5"/>
      <pageSetup orientation="portrait" r:id="rId31"/>
      <headerFooter alignWithMargins="0"/>
    </customSheetView>
    <customSheetView guid="{B07CB001-8FAF-40AD-8AD5-A65A64B33B35}" state="hidden" showRuler="0">
      <selection activeCell="H5" sqref="H5"/>
      <pageMargins left="0.75" right="0.75" top="1" bottom="1" header="0.5" footer="0.5"/>
      <pageSetup orientation="portrait" r:id="rId32"/>
      <headerFooter alignWithMargins="0"/>
    </customSheetView>
    <customSheetView guid="{4D67A8FB-66CE-4EFD-8932-C754BE25ED43}" state="hidden" showRuler="0">
      <selection activeCell="D11" sqref="D11"/>
      <pageMargins left="0.75" right="0.75" top="1" bottom="1" header="0.5" footer="0.5"/>
      <pageSetup orientation="portrait" r:id="rId33"/>
      <headerFooter alignWithMargins="0"/>
    </customSheetView>
    <customSheetView guid="{0D490C87-B003-4943-9825-ACE0B8E7CC06}" state="hidden" showRuler="0">
      <selection activeCell="B10" sqref="B10"/>
      <pageMargins left="0.75" right="0.75" top="1" bottom="1" header="0.5" footer="0.5"/>
      <pageSetup orientation="portrait" r:id="rId34"/>
      <headerFooter alignWithMargins="0"/>
    </customSheetView>
    <customSheetView guid="{012A8702-091E-4FD1-8E26-12B65B8B3B8C}" state="hidden" showRuler="0">
      <selection activeCell="D2" sqref="D2"/>
      <pageMargins left="0.75" right="0.75" top="1" bottom="1" header="0.5" footer="0.5"/>
      <pageSetup orientation="portrait" r:id="rId35"/>
      <headerFooter alignWithMargins="0"/>
    </customSheetView>
    <customSheetView guid="{CD28740F-9825-447C-B887-B18F0232D126}" state="hidden" showRuler="0">
      <selection activeCell="B6" sqref="B6"/>
      <pageMargins left="0.75" right="0.75" top="1" bottom="1" header="0.5" footer="0.5"/>
      <pageSetup orientation="portrait" r:id="rId36"/>
      <headerFooter alignWithMargins="0"/>
    </customSheetView>
    <customSheetView guid="{7518E083-431A-45D0-A3DD-DF0866826B90}" state="hidden" showRuler="0">
      <selection activeCell="E8" sqref="E8"/>
      <pageMargins left="0.75" right="0.75" top="1" bottom="1" header="0.5" footer="0.5"/>
      <pageSetup orientation="portrait" r:id="rId37"/>
      <headerFooter alignWithMargins="0"/>
    </customSheetView>
    <customSheetView guid="{B7CC3635-BEA1-4EB6-9397-ABEDC5D04D5E}" state="hidden" showRuler="0">
      <selection activeCell="B3" sqref="B3:H3"/>
      <pageMargins left="0.75" right="0.75" top="1" bottom="1" header="0.5" footer="0.5"/>
      <pageSetup orientation="portrait" r:id="rId38"/>
      <headerFooter alignWithMargins="0"/>
    </customSheetView>
  </customSheetViews>
  <mergeCells count="3">
    <mergeCell ref="B1:H1"/>
    <mergeCell ref="B4:C4"/>
    <mergeCell ref="B3:H3"/>
  </mergeCells>
  <phoneticPr fontId="6"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L23"/>
  <sheetViews>
    <sheetView showGridLines="0" view="pageBreakPreview" topLeftCell="B1" zoomScale="120" zoomScaleNormal="100" zoomScaleSheetLayoutView="120" workbookViewId="0">
      <selection activeCell="C9" sqref="C9:E9"/>
    </sheetView>
  </sheetViews>
  <sheetFormatPr defaultRowHeight="13.5"/>
  <cols>
    <col min="1" max="1" width="9.85546875" style="125" customWidth="1"/>
    <col min="2" max="2" width="8.85546875" style="125" customWidth="1"/>
    <col min="3" max="4" width="44.140625" style="125" customWidth="1"/>
    <col min="5" max="5" width="12.85546875" style="125" customWidth="1"/>
    <col min="6" max="6" width="9.85546875" style="122" hidden="1" customWidth="1"/>
    <col min="7" max="9" width="9.140625" style="122"/>
    <col min="10" max="16384" width="9.140625" style="119"/>
  </cols>
  <sheetData>
    <row r="1" spans="1:12" ht="18" customHeight="1">
      <c r="A1" s="639" t="s">
        <v>676</v>
      </c>
      <c r="B1" s="648" t="s">
        <v>131</v>
      </c>
      <c r="C1" s="648"/>
      <c r="D1" s="648"/>
      <c r="E1" s="648"/>
      <c r="F1" s="642"/>
      <c r="G1" s="592" t="s">
        <v>844</v>
      </c>
      <c r="H1" s="117"/>
      <c r="I1" s="117"/>
      <c r="J1" s="118"/>
      <c r="L1" s="119" t="s">
        <v>467</v>
      </c>
    </row>
    <row r="2" spans="1:12" ht="103.5" customHeight="1">
      <c r="A2" s="640"/>
      <c r="B2" s="649" t="str">
        <f>Basic!B1</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C2" s="649"/>
      <c r="D2" s="649"/>
      <c r="E2" s="649"/>
      <c r="F2" s="643"/>
      <c r="G2" s="117"/>
      <c r="H2" s="117"/>
      <c r="I2" s="117"/>
      <c r="J2" s="118"/>
    </row>
    <row r="3" spans="1:12" ht="27" customHeight="1">
      <c r="A3" s="640"/>
      <c r="B3" s="650" t="str">
        <f>"Specification No.: " &amp; Basic!B3</f>
        <v xml:space="preserve">Specification No.: CC/NT/W-TW/DOM/A02/26/07514 </v>
      </c>
      <c r="C3" s="650"/>
      <c r="D3" s="650"/>
      <c r="E3" s="650"/>
      <c r="F3" s="643"/>
      <c r="G3" s="117"/>
      <c r="H3" s="117"/>
      <c r="I3" s="117"/>
      <c r="J3" s="118"/>
    </row>
    <row r="4" spans="1:12" s="130" customFormat="1" ht="18" customHeight="1">
      <c r="A4" s="640"/>
      <c r="B4" s="287">
        <v>1</v>
      </c>
      <c r="C4" s="646" t="s">
        <v>132</v>
      </c>
      <c r="D4" s="646"/>
      <c r="E4" s="646"/>
      <c r="F4" s="643"/>
      <c r="G4" s="128"/>
      <c r="H4" s="128"/>
      <c r="I4" s="127"/>
      <c r="J4" s="129"/>
    </row>
    <row r="5" spans="1:12" s="130" customFormat="1" ht="30.75" customHeight="1">
      <c r="A5" s="640"/>
      <c r="B5" s="288">
        <v>2</v>
      </c>
      <c r="C5" s="646" t="s">
        <v>834</v>
      </c>
      <c r="D5" s="646"/>
      <c r="E5" s="646"/>
      <c r="F5" s="643"/>
      <c r="G5" s="127"/>
      <c r="H5" s="127"/>
      <c r="I5" s="127"/>
      <c r="J5" s="129"/>
    </row>
    <row r="6" spans="1:12" s="130" customFormat="1" ht="30.75" customHeight="1">
      <c r="A6" s="640"/>
      <c r="B6" s="288">
        <v>3</v>
      </c>
      <c r="C6" s="646" t="s">
        <v>729</v>
      </c>
      <c r="D6" s="646"/>
      <c r="E6" s="646"/>
      <c r="F6" s="643"/>
      <c r="G6" s="127"/>
      <c r="H6" s="127"/>
      <c r="I6" s="127"/>
      <c r="J6" s="129"/>
    </row>
    <row r="7" spans="1:12" s="130" customFormat="1" ht="30.75" customHeight="1">
      <c r="A7" s="640"/>
      <c r="B7" s="288">
        <v>3</v>
      </c>
      <c r="C7" s="646" t="s">
        <v>167</v>
      </c>
      <c r="D7" s="646"/>
      <c r="E7" s="646"/>
      <c r="F7" s="643"/>
      <c r="G7" s="127"/>
      <c r="H7" s="127"/>
      <c r="I7" s="127"/>
      <c r="J7" s="129"/>
    </row>
    <row r="8" spans="1:12" s="130" customFormat="1" ht="30.75" customHeight="1">
      <c r="A8" s="640"/>
      <c r="B8" s="288">
        <v>4</v>
      </c>
      <c r="C8" s="646" t="s">
        <v>679</v>
      </c>
      <c r="D8" s="646"/>
      <c r="E8" s="646"/>
      <c r="F8" s="643"/>
      <c r="G8" s="127"/>
      <c r="H8" s="127"/>
      <c r="I8" s="127"/>
      <c r="J8" s="129"/>
    </row>
    <row r="9" spans="1:12" s="130" customFormat="1" ht="48" customHeight="1">
      <c r="A9" s="640"/>
      <c r="B9" s="288">
        <v>5</v>
      </c>
      <c r="C9" s="646" t="s">
        <v>474</v>
      </c>
      <c r="D9" s="646"/>
      <c r="E9" s="646"/>
      <c r="F9" s="643"/>
      <c r="G9" s="127"/>
      <c r="H9" s="127"/>
      <c r="I9" s="127"/>
      <c r="J9" s="129"/>
    </row>
    <row r="10" spans="1:12" s="130" customFormat="1" ht="48" customHeight="1">
      <c r="A10" s="640"/>
      <c r="B10" s="289">
        <v>6</v>
      </c>
      <c r="C10" s="647" t="s">
        <v>835</v>
      </c>
      <c r="D10" s="647"/>
      <c r="E10" s="647"/>
      <c r="F10" s="643"/>
      <c r="G10" s="127"/>
      <c r="H10" s="127"/>
      <c r="I10" s="127"/>
      <c r="J10" s="129"/>
    </row>
    <row r="11" spans="1:12" s="130" customFormat="1" ht="33" customHeight="1">
      <c r="A11" s="640"/>
      <c r="B11" s="289">
        <v>7</v>
      </c>
      <c r="C11" s="647" t="s">
        <v>836</v>
      </c>
      <c r="D11" s="647"/>
      <c r="E11" s="647"/>
      <c r="F11" s="643"/>
      <c r="G11" s="127"/>
      <c r="H11" s="127"/>
      <c r="I11" s="127"/>
      <c r="J11" s="286"/>
    </row>
    <row r="12" spans="1:12" s="130" customFormat="1" ht="33" customHeight="1">
      <c r="A12" s="640"/>
      <c r="B12" s="288">
        <v>8</v>
      </c>
      <c r="C12" s="647" t="s">
        <v>837</v>
      </c>
      <c r="D12" s="647"/>
      <c r="E12" s="647"/>
      <c r="F12" s="643"/>
      <c r="G12" s="127"/>
      <c r="H12" s="127"/>
      <c r="I12" s="127"/>
      <c r="J12" s="286"/>
    </row>
    <row r="13" spans="1:12" s="130" customFormat="1" ht="33" customHeight="1">
      <c r="A13" s="640"/>
      <c r="B13" s="290" t="s">
        <v>392</v>
      </c>
      <c r="C13" s="651" t="s">
        <v>475</v>
      </c>
      <c r="D13" s="651"/>
      <c r="E13" s="652"/>
      <c r="F13" s="643"/>
      <c r="G13" s="127"/>
      <c r="H13" s="127"/>
      <c r="I13" s="127"/>
      <c r="J13" s="129"/>
    </row>
    <row r="14" spans="1:12" ht="5.25" customHeight="1">
      <c r="A14" s="640"/>
      <c r="B14" s="291"/>
      <c r="C14" s="291"/>
      <c r="D14" s="291"/>
      <c r="E14" s="291"/>
      <c r="F14" s="643"/>
      <c r="G14" s="117"/>
      <c r="H14" s="117"/>
      <c r="I14" s="117"/>
      <c r="J14" s="118"/>
    </row>
    <row r="15" spans="1:12" ht="18" customHeight="1">
      <c r="A15" s="640"/>
      <c r="B15" s="645"/>
      <c r="C15" s="645"/>
      <c r="D15" s="645"/>
      <c r="E15" s="645"/>
      <c r="F15" s="643"/>
      <c r="G15" s="117"/>
      <c r="H15" s="117"/>
      <c r="I15" s="117"/>
      <c r="J15" s="118"/>
    </row>
    <row r="16" spans="1:12" ht="8.1" customHeight="1">
      <c r="A16" s="640"/>
      <c r="B16" s="121"/>
      <c r="C16" s="121"/>
      <c r="D16" s="121"/>
      <c r="E16" s="121"/>
      <c r="F16" s="643"/>
      <c r="G16" s="117"/>
      <c r="H16" s="117"/>
      <c r="I16" s="117"/>
      <c r="J16" s="118"/>
    </row>
    <row r="17" spans="1:10" ht="24" customHeight="1">
      <c r="A17" s="640"/>
      <c r="B17" s="653"/>
      <c r="C17" s="654"/>
      <c r="D17" s="654"/>
      <c r="E17" s="655"/>
      <c r="F17" s="643"/>
    </row>
    <row r="18" spans="1:10" ht="15.95" customHeight="1">
      <c r="A18" s="640"/>
      <c r="B18" s="656"/>
      <c r="C18" s="657"/>
      <c r="D18" s="657"/>
      <c r="E18" s="658"/>
      <c r="F18" s="643"/>
      <c r="G18" s="117"/>
      <c r="H18" s="117"/>
      <c r="I18" s="117"/>
      <c r="J18" s="118"/>
    </row>
    <row r="19" spans="1:10" ht="24" customHeight="1">
      <c r="A19" s="640"/>
      <c r="B19" s="656"/>
      <c r="C19" s="657"/>
      <c r="D19" s="657"/>
      <c r="E19" s="658"/>
      <c r="F19" s="643"/>
      <c r="G19" s="123"/>
      <c r="H19" s="123"/>
      <c r="I19" s="123"/>
      <c r="J19" s="123"/>
    </row>
    <row r="20" spans="1:10" ht="15.95" customHeight="1">
      <c r="A20" s="641"/>
      <c r="B20" s="659"/>
      <c r="C20" s="660"/>
      <c r="D20" s="660"/>
      <c r="E20" s="661"/>
      <c r="F20" s="644"/>
      <c r="G20" s="123"/>
      <c r="H20" s="123"/>
      <c r="I20" s="123"/>
      <c r="J20" s="123"/>
    </row>
    <row r="21" spans="1:10" ht="15.75">
      <c r="A21" s="120"/>
      <c r="B21" s="124"/>
      <c r="C21" s="124"/>
      <c r="D21" s="124"/>
      <c r="E21" s="124"/>
      <c r="F21" s="117"/>
      <c r="G21" s="117"/>
      <c r="H21" s="117"/>
      <c r="I21" s="117"/>
      <c r="J21" s="118"/>
    </row>
    <row r="22" spans="1:10" ht="15.75">
      <c r="A22" s="120"/>
      <c r="B22" s="120"/>
      <c r="C22" s="120"/>
      <c r="D22" s="120"/>
      <c r="E22" s="120"/>
      <c r="F22" s="117"/>
      <c r="G22" s="117"/>
      <c r="H22" s="117"/>
      <c r="I22" s="117"/>
      <c r="J22" s="118"/>
    </row>
    <row r="23" spans="1:10" ht="15.75">
      <c r="A23" s="120"/>
      <c r="B23" s="120"/>
      <c r="C23" s="120"/>
      <c r="D23" s="120"/>
      <c r="E23" s="120"/>
      <c r="F23" s="117"/>
      <c r="G23" s="117"/>
      <c r="H23" s="117"/>
      <c r="I23" s="117"/>
      <c r="J23" s="118"/>
    </row>
  </sheetData>
  <sheetProtection password="DECE" sheet="1" objects="1" scenarios="1"/>
  <customSheetViews>
    <customSheetView guid="{E1B28BB1-ED8F-4C22-9AA1-AB162FCA7917}" scale="120" showGridLines="0" printArea="1" hiddenColumns="1" view="pageBreakPreview" topLeftCell="B1">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ADCBE67-C557-4BB1-9129-D4D2EFCC4742}" scale="120" showGridLines="0" printArea="1" hiddenColumns="1" view="pageBreakPreview" topLeftCell="B3">
      <selection activeCell="C12" sqref="C12:E1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5C772BD-8F05-4A18-BEC8-6AF744E22539}" showGridLines="0" topLeftCell="B7">
      <selection activeCell="C8" sqref="C8:E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FC200EB0-6614-47DB-96CE-7610471486D9}" showGridLines="0">
      <selection activeCell="C12" sqref="C12:E1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010B040B-83D1-42E5-9354-A9BE9113BDAC}" showGridLines="0">
      <selection activeCell="C8" sqref="C8:E8"/>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7353208-2D17-4D2E-ADE3-4F168F350B73}" scale="120" showPageBreaks="1" showGridLines="0" printArea="1" view="pageBreakPreview">
      <selection activeCell="J5" sqref="J5"/>
      <pageMargins left="0.15748031496063" right="0.23622047244094499" top="0.78" bottom="0.98425196850393704" header="0.35433070866141703" footer="0.511811023622047"/>
      <printOptions horizontalCentered="1"/>
      <pageSetup paperSize="9" scale="94" orientation="landscape" r:id="rId6"/>
      <headerFooter alignWithMargins="0"/>
    </customSheetView>
    <customSheetView guid="{1F125E51-1799-42D0-B41E-DC039BB17D59}"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3A93EBF-985A-49FD-9FE0-DC75D238EC8C}" showGridLines="0" topLeftCell="B1">
      <selection activeCell="F1" sqref="F1:F18"/>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BE615921-12B2-47E1-81BB-292B559B4C46}" showGridLines="0" topLeftCell="B1">
      <selection activeCell="C8" sqref="C8:E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D05C69EC-C4A6-4AED-AFBA-A3044FD4B3FB}"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8CF338B0-8CA3-4AF4-816D-CB7A6D8E33BC}"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B07CB001-8FAF-40AD-8AD5-A65A64B33B35}" scale="120" showPageBreaks="1" showGridLines="0" printArea="1" view="pageBreakPreview">
      <selection activeCell="J5" sqref="J5"/>
      <pageMargins left="0.15748031496063" right="0.23622047244094499" top="0.78" bottom="0.98425196850393704" header="0.35433070866141703" footer="0.511811023622047"/>
      <printOptions horizontalCentered="1"/>
      <pageSetup paperSize="9" scale="94" orientation="landscape" r:id="rId32"/>
      <headerFooter alignWithMargins="0"/>
    </customSheetView>
    <customSheetView guid="{4D67A8FB-66CE-4EFD-8932-C754BE25ED43}" scale="120" showPageBreaks="1" showGridLines="0" printArea="1" view="pageBreakPreview">
      <selection activeCell="B1" sqref="B1:E1"/>
      <pageMargins left="0.15748031496063" right="0.23622047244094499" top="0.78" bottom="0.98425196850393704" header="0.35433070866141703" footer="0.511811023622047"/>
      <printOptions horizontalCentered="1"/>
      <pageSetup paperSize="9" scale="94" orientation="landscape" r:id="rId33"/>
      <headerFooter alignWithMargins="0"/>
    </customSheetView>
    <customSheetView guid="{0D490C87-B003-4943-9825-ACE0B8E7CC06}" showGridLines="0">
      <selection activeCell="B2" sqref="B2:E2"/>
      <pageMargins left="0.15748031496063" right="0.23622047244094499" top="0.78" bottom="0.98425196850393704" header="0.35433070866141703" footer="0.511811023622047"/>
      <printOptions horizontalCentered="1"/>
      <pageSetup paperSize="9" orientation="landscape" r:id="rId34"/>
      <headerFooter alignWithMargins="0"/>
    </customSheetView>
    <customSheetView guid="{012A8702-091E-4FD1-8E26-12B65B8B3B8C}" showGridLines="0">
      <selection activeCell="C8" sqref="C8:E8"/>
      <pageMargins left="0.15748031496063" right="0.23622047244094499" top="0.78" bottom="0.98425196850393704" header="0.35433070866141703" footer="0.511811023622047"/>
      <printOptions horizontalCentered="1"/>
      <pageSetup paperSize="9" orientation="landscape" r:id="rId35"/>
      <headerFooter alignWithMargins="0"/>
    </customSheetView>
    <customSheetView guid="{CD28740F-9825-447C-B887-B18F0232D126}" scale="120" showGridLines="0" printArea="1" hiddenColumns="1" view="pageBreakPreview" topLeftCell="B1">
      <selection activeCell="C8" sqref="C8:E8"/>
      <pageMargins left="0.15748031496063" right="0.23622047244094499" top="0.78" bottom="0.98425196850393704" header="0.35433070866141703" footer="0.511811023622047"/>
      <printOptions horizontalCentered="1"/>
      <pageSetup paperSize="9" orientation="landscape" r:id="rId36"/>
      <headerFooter alignWithMargins="0"/>
    </customSheetView>
    <customSheetView guid="{7518E083-431A-45D0-A3DD-DF0866826B90}" scale="120" showGridLines="0" printArea="1" hiddenColumns="1" view="pageBreakPreview" topLeftCell="B3">
      <selection activeCell="C12" sqref="C12:E12"/>
      <pageMargins left="0.15748031496063" right="0.23622047244094499" top="0.78" bottom="0.98425196850393704" header="0.35433070866141703" footer="0.511811023622047"/>
      <printOptions horizontalCentered="1"/>
      <pageSetup paperSize="9" orientation="landscape" r:id="rId37"/>
      <headerFooter alignWithMargins="0"/>
    </customSheetView>
    <customSheetView guid="{B7CC3635-BEA1-4EB6-9397-ABEDC5D04D5E}" scale="120" showGridLines="0" printArea="1" hiddenColumns="1" view="pageBreakPreview" topLeftCell="B1">
      <selection activeCell="B2" sqref="B2:E2"/>
      <pageMargins left="0.15748031496063" right="0.23622047244094499" top="0.78" bottom="0.98425196850393704" header="0.35433070866141703" footer="0.511811023622047"/>
      <printOptions horizontalCentered="1"/>
      <pageSetup paperSize="9" orientation="landscape" r:id="rId38"/>
      <headerFooter alignWithMargins="0"/>
    </customSheetView>
  </customSheetViews>
  <mergeCells count="17">
    <mergeCell ref="B17:E20"/>
    <mergeCell ref="A1:A20"/>
    <mergeCell ref="F1:F20"/>
    <mergeCell ref="B15:E15"/>
    <mergeCell ref="C7:E7"/>
    <mergeCell ref="C9:E9"/>
    <mergeCell ref="C11:E11"/>
    <mergeCell ref="C6:E6"/>
    <mergeCell ref="B1:E1"/>
    <mergeCell ref="B2:E2"/>
    <mergeCell ref="B3:E3"/>
    <mergeCell ref="C4:E4"/>
    <mergeCell ref="C12:E12"/>
    <mergeCell ref="C5:E5"/>
    <mergeCell ref="C8:E8"/>
    <mergeCell ref="C10:E10"/>
    <mergeCell ref="C13:E13"/>
  </mergeCells>
  <phoneticPr fontId="28" type="noConversion"/>
  <printOptions horizontalCentered="1"/>
  <pageMargins left="0.15748031496063" right="0.23622047244094499" top="0.78" bottom="0.98425196850393704" header="0.35433070866141703" footer="0.511811023622047"/>
  <pageSetup paperSize="9"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9"/>
  <sheetViews>
    <sheetView showGridLines="0" view="pageBreakPreview" topLeftCell="A12" zoomScaleNormal="100" zoomScaleSheetLayoutView="100" workbookViewId="0">
      <selection activeCell="D13" sqref="D13"/>
    </sheetView>
  </sheetViews>
  <sheetFormatPr defaultRowHeight="16.5"/>
  <cols>
    <col min="1" max="1" width="9.140625" style="26"/>
    <col min="2" max="2" width="31.85546875" style="30" customWidth="1"/>
    <col min="3" max="3" width="12.85546875" style="30" customWidth="1"/>
    <col min="4" max="4" width="55.7109375" style="30" customWidth="1"/>
    <col min="5" max="5" width="16.140625" style="30" customWidth="1"/>
    <col min="6" max="6" width="15" style="138" hidden="1" customWidth="1"/>
    <col min="7" max="9" width="11.85546875" style="138" hidden="1" customWidth="1"/>
    <col min="10" max="25" width="11.85546875" style="138" customWidth="1"/>
    <col min="26" max="26" width="9.140625" style="26"/>
    <col min="27" max="27" width="15.28515625" style="26" customWidth="1"/>
    <col min="28" max="16384" width="9.140625" style="26"/>
  </cols>
  <sheetData>
    <row r="1" spans="2:28" ht="96" customHeight="1">
      <c r="B1" s="664" t="str">
        <f>Basic!B1</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C1" s="664"/>
      <c r="D1" s="664"/>
      <c r="E1" s="143"/>
      <c r="F1" s="131"/>
      <c r="G1" s="78"/>
      <c r="H1" s="78"/>
      <c r="I1" s="78"/>
      <c r="J1" s="78"/>
      <c r="K1" s="78"/>
      <c r="L1" s="78"/>
      <c r="M1" s="78"/>
      <c r="N1" s="78"/>
      <c r="O1" s="78"/>
      <c r="P1" s="78"/>
      <c r="Q1" s="78"/>
      <c r="R1" s="78"/>
      <c r="S1" s="78"/>
      <c r="T1" s="78"/>
      <c r="U1" s="78"/>
      <c r="V1" s="78"/>
      <c r="W1" s="78"/>
      <c r="X1" s="78"/>
      <c r="Y1" s="78"/>
    </row>
    <row r="2" spans="2:28" ht="25.5" customHeight="1">
      <c r="B2" s="665" t="str">
        <f>Basic!A3&amp;Basic!B3</f>
        <v xml:space="preserve">Specification No. :CC/NT/W-TW/DOM/A02/26/07514 </v>
      </c>
      <c r="C2" s="665"/>
      <c r="D2" s="665"/>
      <c r="E2" s="34"/>
      <c r="F2" s="30"/>
      <c r="G2" s="30"/>
      <c r="H2" s="30"/>
      <c r="I2" s="30"/>
      <c r="J2" s="30"/>
      <c r="K2" s="30"/>
      <c r="L2" s="30"/>
      <c r="M2" s="30"/>
      <c r="N2" s="30"/>
      <c r="O2" s="30"/>
      <c r="P2" s="30"/>
      <c r="Q2" s="30"/>
      <c r="R2" s="30"/>
      <c r="S2" s="30"/>
      <c r="T2" s="30"/>
      <c r="U2" s="30"/>
      <c r="V2" s="30"/>
      <c r="W2" s="30"/>
      <c r="X2" s="30"/>
      <c r="Y2" s="30"/>
      <c r="AA2" s="26" t="s">
        <v>168</v>
      </c>
      <c r="AB2" s="75">
        <v>1</v>
      </c>
    </row>
    <row r="3" spans="2:28" ht="12" customHeight="1">
      <c r="B3" s="29"/>
      <c r="C3" s="29"/>
      <c r="D3" s="29"/>
      <c r="E3" s="29"/>
      <c r="F3" s="30"/>
      <c r="G3" s="30"/>
      <c r="H3" s="30"/>
      <c r="I3" s="30"/>
      <c r="J3" s="30"/>
      <c r="K3" s="30"/>
      <c r="L3" s="30"/>
      <c r="M3" s="30"/>
      <c r="N3" s="30"/>
      <c r="O3" s="30"/>
      <c r="P3" s="30"/>
      <c r="Q3" s="30"/>
      <c r="R3" s="30"/>
      <c r="S3" s="30"/>
      <c r="T3" s="30"/>
      <c r="U3" s="30"/>
      <c r="V3" s="30"/>
      <c r="W3" s="30"/>
      <c r="X3" s="30"/>
      <c r="Y3" s="30"/>
      <c r="AA3" s="26" t="s">
        <v>169</v>
      </c>
      <c r="AB3" s="242" t="s">
        <v>9</v>
      </c>
    </row>
    <row r="4" spans="2:28" ht="36.75" customHeight="1">
      <c r="B4" s="667" t="s">
        <v>584</v>
      </c>
      <c r="C4" s="667"/>
      <c r="D4" s="475"/>
      <c r="E4" s="29"/>
      <c r="F4" s="30"/>
      <c r="G4" s="30"/>
      <c r="H4" s="30"/>
      <c r="I4" s="30">
        <f>IF(D4="Yes",1,0)</f>
        <v>0</v>
      </c>
      <c r="J4" s="30"/>
      <c r="K4" s="30"/>
      <c r="L4" s="30"/>
      <c r="M4" s="30"/>
      <c r="N4" s="30"/>
      <c r="O4" s="30"/>
      <c r="P4" s="30"/>
      <c r="Q4" s="30"/>
      <c r="R4" s="30"/>
      <c r="S4" s="30"/>
      <c r="T4" s="30"/>
      <c r="U4" s="30"/>
      <c r="V4" s="30"/>
      <c r="W4" s="30"/>
      <c r="X4" s="30"/>
      <c r="Y4" s="30"/>
      <c r="AB4" s="75"/>
    </row>
    <row r="5" spans="2:28" ht="48.75" customHeight="1">
      <c r="B5" s="667" t="str">
        <f>IF(I4=1,"Name of the Designated Authority of GoI under Public  Procurement Policy for MSE Order 2012","" )</f>
        <v/>
      </c>
      <c r="C5" s="667"/>
      <c r="D5" s="97"/>
      <c r="E5" s="29"/>
      <c r="F5" s="30"/>
      <c r="G5" s="30"/>
      <c r="H5" s="30"/>
      <c r="I5" s="30">
        <f>IF(D11="Yes",1,0)</f>
        <v>1</v>
      </c>
      <c r="J5" s="30"/>
      <c r="K5" s="30"/>
      <c r="L5" s="30"/>
      <c r="M5" s="30"/>
      <c r="N5" s="30"/>
      <c r="O5" s="30"/>
      <c r="P5" s="30"/>
      <c r="Q5" s="30"/>
      <c r="R5" s="30"/>
      <c r="S5" s="30"/>
      <c r="T5" s="30"/>
      <c r="U5" s="30"/>
      <c r="V5" s="30"/>
      <c r="W5" s="30"/>
      <c r="X5" s="30"/>
      <c r="Y5" s="30"/>
      <c r="AB5" s="75"/>
    </row>
    <row r="6" spans="2:28" ht="20.100000000000001" customHeight="1">
      <c r="B6" s="367"/>
      <c r="C6" s="367"/>
      <c r="D6" s="367"/>
      <c r="E6" s="29"/>
      <c r="F6" s="30"/>
      <c r="G6" s="30"/>
      <c r="H6" s="30"/>
      <c r="I6" s="30"/>
      <c r="J6" s="30"/>
      <c r="K6" s="30"/>
      <c r="L6" s="30"/>
      <c r="M6" s="30"/>
      <c r="N6" s="30"/>
      <c r="O6" s="30"/>
      <c r="P6" s="30"/>
      <c r="Q6" s="30"/>
      <c r="R6" s="30"/>
      <c r="S6" s="30"/>
      <c r="T6" s="30"/>
      <c r="U6" s="30"/>
      <c r="V6" s="30"/>
      <c r="W6" s="30"/>
      <c r="X6" s="30"/>
      <c r="Y6" s="30"/>
      <c r="AB6" s="75"/>
    </row>
    <row r="7" spans="2:28" ht="20.100000000000001" customHeight="1">
      <c r="B7" s="367"/>
      <c r="C7" s="367"/>
      <c r="D7" s="367"/>
      <c r="E7" s="29"/>
      <c r="F7" s="30"/>
      <c r="G7" s="30"/>
      <c r="H7" s="30"/>
      <c r="I7" s="30"/>
      <c r="J7" s="30"/>
      <c r="K7" s="30"/>
      <c r="L7" s="30"/>
      <c r="M7" s="30"/>
      <c r="N7" s="30"/>
      <c r="O7" s="30"/>
      <c r="P7" s="30"/>
      <c r="Q7" s="30"/>
      <c r="R7" s="30"/>
      <c r="S7" s="30"/>
      <c r="T7" s="30"/>
      <c r="U7" s="30"/>
      <c r="V7" s="30"/>
      <c r="W7" s="30"/>
      <c r="X7" s="30"/>
      <c r="Y7" s="30"/>
      <c r="AB7" s="75"/>
    </row>
    <row r="8" spans="2:28" ht="12" customHeight="1">
      <c r="B8" s="33"/>
      <c r="C8" s="33"/>
      <c r="F8" s="30"/>
      <c r="G8" s="30"/>
      <c r="H8" s="30"/>
      <c r="I8" s="30"/>
      <c r="J8" s="30"/>
      <c r="K8" s="30"/>
      <c r="L8" s="30"/>
      <c r="M8" s="30"/>
      <c r="N8" s="30"/>
      <c r="O8" s="30"/>
      <c r="P8" s="30"/>
      <c r="Q8" s="30"/>
      <c r="R8" s="30"/>
      <c r="S8" s="30"/>
      <c r="T8" s="30"/>
      <c r="U8" s="30"/>
      <c r="V8" s="30"/>
      <c r="W8" s="30"/>
      <c r="X8" s="30"/>
      <c r="Y8" s="30"/>
    </row>
    <row r="9" spans="2:28" s="25" customFormat="1" ht="43.5" customHeight="1">
      <c r="B9" s="144" t="s">
        <v>585</v>
      </c>
      <c r="C9" s="55"/>
      <c r="D9" s="474"/>
      <c r="F9" s="512" t="s">
        <v>635</v>
      </c>
      <c r="G9" s="513">
        <f>IF(D9="SOLE BIDDER", 1,2)</f>
        <v>2</v>
      </c>
      <c r="H9" s="58">
        <f>IF(D9="SOLE BIDDER",1,2)</f>
        <v>2</v>
      </c>
      <c r="I9" s="58"/>
      <c r="J9" s="58"/>
      <c r="K9" s="58"/>
      <c r="L9" s="58"/>
      <c r="M9" s="58"/>
      <c r="N9" s="58"/>
      <c r="O9" s="58"/>
      <c r="P9" s="58"/>
      <c r="Q9" s="58"/>
      <c r="R9" s="58"/>
      <c r="S9" s="58"/>
      <c r="U9" s="58"/>
      <c r="V9" s="58"/>
      <c r="W9" s="58"/>
      <c r="X9" s="58"/>
      <c r="Y9" s="58"/>
      <c r="AA9" s="58">
        <f>IF(D9= "Sole Bidder", 0, D10)</f>
        <v>1</v>
      </c>
    </row>
    <row r="10" spans="2:28" ht="50.1" hidden="1" customHeight="1">
      <c r="B10" s="144" t="str">
        <f>IF(D9= "JOINT VENTURE (JV)", "Total Nos. of  Partners in the JV [excluding the Lead Partner]", "")</f>
        <v/>
      </c>
      <c r="C10" s="54"/>
      <c r="D10" s="473">
        <v>1</v>
      </c>
      <c r="F10" s="512" t="s">
        <v>586</v>
      </c>
      <c r="G10" s="514"/>
    </row>
    <row r="11" spans="2:28" ht="34.5" hidden="1" customHeight="1">
      <c r="B11" s="668" t="str">
        <f>IF(D9= "JV (Joint Venture)", "Whether other partner of the JV is MSE or not   
[Select from drop down menu]", "")</f>
        <v/>
      </c>
      <c r="C11" s="668"/>
      <c r="D11" s="155" t="s">
        <v>561</v>
      </c>
    </row>
    <row r="12" spans="2:28" ht="19.5" customHeight="1">
      <c r="B12" s="111"/>
      <c r="C12" s="111"/>
      <c r="D12" s="58"/>
    </row>
    <row r="13" spans="2:28" ht="20.100000000000001" customHeight="1">
      <c r="B13" s="145" t="str">
        <f>IF(D9= "Sole Bidder", "Name of Sole Bidder", "Name of Lead Partner")</f>
        <v>Name of Lead Partner</v>
      </c>
      <c r="C13" s="146"/>
      <c r="D13" s="472"/>
    </row>
    <row r="14" spans="2:28" ht="20.100000000000001" customHeight="1">
      <c r="B14" s="147" t="str">
        <f>IF(D9= "Sole Bidder", "Address of Sole Bidder", "Address of Lead Partner")</f>
        <v>Address of Lead Partner</v>
      </c>
      <c r="C14" s="148"/>
      <c r="D14" s="267"/>
    </row>
    <row r="15" spans="2:28" ht="20.100000000000001" customHeight="1">
      <c r="B15" s="149"/>
      <c r="C15" s="150"/>
      <c r="D15" s="267"/>
    </row>
    <row r="16" spans="2:28" ht="20.100000000000001" customHeight="1">
      <c r="B16" s="151"/>
      <c r="C16" s="152"/>
      <c r="D16" s="97"/>
    </row>
    <row r="17" spans="2:6" ht="20.100000000000001" customHeight="1"/>
    <row r="18" spans="2:6" ht="20.100000000000001" customHeight="1">
      <c r="B18" s="145" t="str">
        <f>IF(D10=1,"Other Partner",IF(D10="2 or More","Other Partner-1",""))</f>
        <v>Other Partner</v>
      </c>
      <c r="C18" s="146"/>
      <c r="D18" s="472"/>
      <c r="F18" s="189"/>
    </row>
    <row r="19" spans="2:6" ht="20.100000000000001" customHeight="1">
      <c r="B19" s="147" t="str">
        <f>IF(D10=1,"Address of other Partner",IF(D10="2 or More","Address of other Partner - 1",""))</f>
        <v>Address of other Partner</v>
      </c>
      <c r="C19" s="148"/>
      <c r="D19" s="267"/>
    </row>
    <row r="20" spans="2:6" ht="20.100000000000001" customHeight="1">
      <c r="B20" s="149"/>
      <c r="C20" s="150"/>
      <c r="D20" s="267"/>
    </row>
    <row r="21" spans="2:6" ht="20.100000000000001" customHeight="1">
      <c r="B21" s="151"/>
      <c r="C21" s="152"/>
      <c r="D21" s="267"/>
    </row>
    <row r="22" spans="2:6" ht="20.100000000000001" customHeight="1"/>
    <row r="23" spans="2:6" ht="20.100000000000001" hidden="1" customHeight="1">
      <c r="B23" s="145" t="s">
        <v>10</v>
      </c>
      <c r="C23" s="146"/>
      <c r="D23" s="267"/>
    </row>
    <row r="24" spans="2:6" ht="20.100000000000001" hidden="1" customHeight="1">
      <c r="B24" s="147" t="s">
        <v>11</v>
      </c>
      <c r="C24" s="148"/>
      <c r="D24" s="267" t="s">
        <v>486</v>
      </c>
    </row>
    <row r="25" spans="2:6" ht="20.100000000000001" hidden="1" customHeight="1">
      <c r="B25" s="149"/>
      <c r="C25" s="150"/>
      <c r="D25" s="267" t="s">
        <v>486</v>
      </c>
    </row>
    <row r="26" spans="2:6" ht="20.100000000000001" hidden="1" customHeight="1">
      <c r="B26" s="151"/>
      <c r="C26" s="152"/>
      <c r="D26" s="267" t="s">
        <v>486</v>
      </c>
    </row>
    <row r="28" spans="2:6" ht="39" hidden="1" customHeight="1">
      <c r="B28" s="666" t="s">
        <v>293</v>
      </c>
      <c r="C28" s="666"/>
      <c r="D28" s="134" t="s">
        <v>473</v>
      </c>
      <c r="E28" s="196" t="str">
        <f>IF(OR(D28="Yes",D28="No",D28="")=TRUE, "", "In Correct Entry")</f>
        <v/>
      </c>
    </row>
    <row r="29" spans="2:6" ht="19.5" hidden="1" customHeight="1">
      <c r="B29" s="666" t="s">
        <v>292</v>
      </c>
      <c r="C29" s="666"/>
      <c r="D29" s="267"/>
      <c r="E29" s="193"/>
    </row>
    <row r="30" spans="2:6" ht="19.5" hidden="1" customHeight="1">
      <c r="B30" s="666"/>
      <c r="C30" s="666"/>
      <c r="D30" s="202"/>
    </row>
    <row r="31" spans="2:6" ht="20.100000000000001" customHeight="1"/>
    <row r="32" spans="2:6" ht="21" customHeight="1">
      <c r="B32" s="153" t="s">
        <v>173</v>
      </c>
      <c r="C32" s="154"/>
      <c r="D32" s="267"/>
    </row>
    <row r="33" spans="2:5" ht="21" customHeight="1">
      <c r="B33" s="153" t="s">
        <v>174</v>
      </c>
      <c r="C33" s="154"/>
      <c r="D33" s="97"/>
    </row>
    <row r="34" spans="2:5" ht="21" customHeight="1">
      <c r="B34" s="39"/>
      <c r="C34" s="39"/>
      <c r="D34" s="39"/>
    </row>
    <row r="35" spans="2:5" ht="21" customHeight="1">
      <c r="B35" s="153" t="s">
        <v>6</v>
      </c>
      <c r="C35" s="154"/>
      <c r="D35" s="560"/>
      <c r="E35" s="138"/>
    </row>
    <row r="36" spans="2:5" ht="21" customHeight="1">
      <c r="B36" s="153" t="s">
        <v>7</v>
      </c>
      <c r="C36" s="154"/>
      <c r="D36" s="97"/>
      <c r="E36" s="138"/>
    </row>
    <row r="37" spans="2:5">
      <c r="B37" s="662" t="s">
        <v>575</v>
      </c>
      <c r="C37" s="662"/>
      <c r="D37" s="662"/>
      <c r="E37" s="138"/>
    </row>
    <row r="38" spans="2:5">
      <c r="B38" s="663"/>
      <c r="C38" s="663"/>
      <c r="D38" s="663"/>
    </row>
    <row r="39" spans="2:5">
      <c r="B39" s="663"/>
      <c r="C39" s="663"/>
      <c r="D39" s="663"/>
    </row>
  </sheetData>
  <sheetProtection password="DECE" sheet="1" objects="1" scenarios="1"/>
  <customSheetViews>
    <customSheetView guid="{E1B28BB1-ED8F-4C22-9AA1-AB162FCA7917}" showPageBreaks="1" showGridLines="0" printArea="1" hiddenRows="1" hiddenColumns="1" view="pageBreakPreview" topLeftCell="A7">
      <selection activeCell="D4" sqref="D4"/>
      <pageMargins left="0.75" right="0.64" top="0.55000000000000004" bottom="0.46" header="0.4" footer="0.33"/>
      <pageSetup scale="89" orientation="portrait" r:id="rId1"/>
      <headerFooter alignWithMargins="0"/>
    </customSheetView>
    <customSheetView guid="{FADCBE67-C557-4BB1-9129-D4D2EFCC4742}" showPageBreaks="1" showGridLines="0" printArea="1" hiddenRows="1" hiddenColumns="1" view="pageBreakPreview">
      <selection activeCell="D13" sqref="D13"/>
      <pageMargins left="0.75" right="0.64" top="0.55000000000000004" bottom="0.46" header="0.4" footer="0.33"/>
      <pageSetup scale="89" orientation="portrait" r:id="rId2"/>
      <headerFooter alignWithMargins="0"/>
    </customSheetView>
    <customSheetView guid="{35C772BD-8F05-4A18-BEC8-6AF744E22539}" showPageBreaks="1" showGridLines="0" printArea="1" hiddenRows="1" hiddenColumns="1" view="pageBreakPreview">
      <selection activeCell="D5" sqref="D5"/>
      <pageMargins left="0.75" right="0.64" top="0.55000000000000004" bottom="0.46" header="0.4" footer="0.33"/>
      <pageSetup scale="89" orientation="portrait" r:id="rId3"/>
      <headerFooter alignWithMargins="0"/>
    </customSheetView>
    <customSheetView guid="{FC200EB0-6614-47DB-96CE-7610471486D9}" showPageBreaks="1" showGridLines="0" printArea="1" hiddenRows="1" hiddenColumns="1" view="pageBreakPreview" topLeftCell="A3">
      <selection activeCell="D9" sqref="D9"/>
      <pageMargins left="0.75" right="0.64" top="0.55000000000000004" bottom="0.46" header="0.4" footer="0.33"/>
      <pageSetup scale="89" orientation="portrait" r:id="rId4"/>
      <headerFooter alignWithMargins="0"/>
    </customSheetView>
    <customSheetView guid="{010B040B-83D1-42E5-9354-A9BE9113BDAC}" showPageBreaks="1" showGridLines="0" printArea="1" hiddenRows="1" hiddenColumns="1" view="pageBreakPreview">
      <selection activeCell="D13" sqref="D13"/>
      <pageMargins left="0.75" right="0.64" top="0.55000000000000004" bottom="0.46" header="0.4" footer="0.33"/>
      <pageSetup scale="89" orientation="portrait" r:id="rId5"/>
      <headerFooter alignWithMargins="0"/>
    </customSheetView>
    <customSheetView guid="{77353208-2D17-4D2E-ADE3-4F168F350B73}" scale="110" showPageBreaks="1" showGridLines="0" printArea="1" hiddenRows="1" hiddenColumns="1" view="pageBreakPreview">
      <selection activeCell="D9" sqref="D9"/>
      <pageMargins left="0.75" right="0.64" top="0.55000000000000004" bottom="0.46" header="0.4" footer="0.33"/>
      <pageSetup scale="89" orientation="portrait" r:id="rId6"/>
      <headerFooter alignWithMargins="0"/>
    </customSheetView>
    <customSheetView guid="{1F125E51-1799-42D0-B41E-DC039BB17D59}" scale="110" showPageBreaks="1" showGridLines="0" printArea="1" hiddenRows="1" hiddenColumns="1" view="pageBreakPreview">
      <selection activeCell="D23" sqref="D23"/>
      <pageMargins left="0.75" right="0.64" top="0.55000000000000004" bottom="0.46" header="0.4" footer="0.33"/>
      <pageSetup scale="89" orientation="portrait" r:id="rId7"/>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8"/>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9"/>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10"/>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11"/>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12"/>
      <headerFooter alignWithMargins="0"/>
    </customSheetView>
    <customSheetView guid="{F9FE2C60-2849-4C32-B532-2B1A89FFA9CD}" showGridLines="0" hiddenRows="1">
      <selection activeCell="D6" sqref="D6"/>
      <pageMargins left="0.75" right="0.64" top="0.55000000000000004" bottom="0.46" header="0.4" footer="0.33"/>
      <pageSetup orientation="portrait" r:id="rId13"/>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4"/>
      <headerFooter alignWithMargins="0"/>
    </customSheetView>
    <customSheetView guid="{CD4CA1A8-824A-452F-BDBA-32A47C1B3013}" showGridLines="0">
      <selection activeCell="D6" sqref="D6"/>
      <pageMargins left="0.75" right="0.64" top="0.55000000000000004" bottom="0.46" header="0.4" footer="0.33"/>
      <pageSetup orientation="portrait" r:id="rId15"/>
      <headerFooter alignWithMargins="0"/>
    </customSheetView>
    <customSheetView guid="{8E7B022F-1113-4BA2-B2BA-8EDBE02A2557}" showGridLines="0" showRuler="0">
      <selection activeCell="D6" sqref="D6"/>
      <pageMargins left="0.75" right="0.64" top="0.69" bottom="0.46" header="0.4" footer="0.33"/>
      <pageSetup orientation="portrait" r:id="rId16"/>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8"/>
      <headerFooter alignWithMargins="0"/>
    </customSheetView>
    <customSheetView guid="{43BCBF1E-CDCF-4541-8D79-87EDCECBC1FD}" scale="90" showGridLines="0">
      <selection activeCell="D14" sqref="D14"/>
      <pageMargins left="0.75" right="0.64" top="0.55000000000000004" bottom="0.46" header="0.4" footer="0.33"/>
      <pageSetup orientation="portrait" r:id="rId19"/>
      <headerFooter alignWithMargins="0"/>
    </customSheetView>
    <customSheetView guid="{7A9EA6D6-4DDF-43D9-92E6-C6AFAD14E266}" showGridLines="0" hiddenRows="1">
      <selection activeCell="D6" sqref="D6"/>
      <pageMargins left="0.75" right="0.64" top="0.55000000000000004" bottom="0.46" header="0.4" footer="0.33"/>
      <pageSetup orientation="portrait" r:id="rId20"/>
      <headerFooter alignWithMargins="0"/>
    </customSheetView>
    <customSheetView guid="{DC28ED1E-3E35-4094-9C2B-5C0A1C1D459C}" showGridLines="0" hiddenRows="1">
      <selection activeCell="D6" sqref="D6"/>
      <pageMargins left="0.75" right="0.64" top="0.55000000000000004" bottom="0.46" header="0.4" footer="0.33"/>
      <pageSetup orientation="portrait" r:id="rId21"/>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22"/>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23"/>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24"/>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25"/>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26"/>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27"/>
      <headerFooter alignWithMargins="0"/>
    </customSheetView>
    <customSheetView guid="{13A93EBF-985A-49FD-9FE0-DC75D238EC8C}" scale="110" showPageBreaks="1" showGridLines="0" printArea="1" hiddenRows="1" hiddenColumns="1" view="pageBreakPreview" topLeftCell="A7">
      <selection activeCell="D16" sqref="D16"/>
      <pageMargins left="0.75" right="0.64" top="0.55000000000000004" bottom="0.46" header="0.4" footer="0.33"/>
      <pageSetup orientation="portrait" r:id="rId28"/>
      <headerFooter alignWithMargins="0"/>
    </customSheetView>
    <customSheetView guid="{BE615921-12B2-47E1-81BB-292B559B4C46}" scale="110" showPageBreaks="1" showGridLines="0" printArea="1" hiddenRows="1" hiddenColumns="1" view="pageBreakPreview" topLeftCell="A4">
      <selection activeCell="D10" sqref="D10"/>
      <pageMargins left="0.75" right="0.64" top="0.55000000000000004" bottom="0.46" header="0.4" footer="0.33"/>
      <pageSetup orientation="portrait" r:id="rId29"/>
      <headerFooter alignWithMargins="0"/>
    </customSheetView>
    <customSheetView guid="{D05C69EC-C4A6-4AED-AFBA-A3044FD4B3FB}" scale="110" showPageBreaks="1" showGridLines="0" printArea="1" hiddenRows="1" hiddenColumns="1" view="pageBreakPreview">
      <selection activeCell="D4" sqref="D4"/>
      <pageMargins left="0.75" right="0.64" top="0.55000000000000004" bottom="0.46" header="0.4" footer="0.33"/>
      <pageSetup orientation="portrait" r:id="rId30"/>
      <headerFooter alignWithMargins="0"/>
    </customSheetView>
    <customSheetView guid="{8CF338B0-8CA3-4AF4-816D-CB7A6D8E33BC}" scale="110" showPageBreaks="1" showGridLines="0" printArea="1" hiddenRows="1" hiddenColumns="1" view="pageBreakPreview">
      <selection activeCell="D36" sqref="D36"/>
      <pageMargins left="0.75" right="0.64" top="0.55000000000000004" bottom="0.46" header="0.4" footer="0.33"/>
      <pageSetup scale="89" orientation="portrait" r:id="rId31"/>
      <headerFooter alignWithMargins="0"/>
    </customSheetView>
    <customSheetView guid="{B07CB001-8FAF-40AD-8AD5-A65A64B33B35}" scale="110" showPageBreaks="1" showGridLines="0" printArea="1" hiddenRows="1" hiddenColumns="1" view="pageBreakPreview">
      <selection activeCell="D9" sqref="D9"/>
      <pageMargins left="0.75" right="0.64" top="0.55000000000000004" bottom="0.46" header="0.4" footer="0.33"/>
      <pageSetup scale="89" orientation="portrait" r:id="rId32"/>
      <headerFooter alignWithMargins="0"/>
    </customSheetView>
    <customSheetView guid="{4D67A8FB-66CE-4EFD-8932-C754BE25ED43}" scale="110" showPageBreaks="1" showGridLines="0" printArea="1" hiddenRows="1" hiddenColumns="1" view="pageBreakPreview">
      <selection activeCell="D4" sqref="D4"/>
      <pageMargins left="0.75" right="0.64" top="0.55000000000000004" bottom="0.46" header="0.4" footer="0.33"/>
      <pageSetup scale="89" orientation="portrait" r:id="rId33"/>
      <headerFooter alignWithMargins="0"/>
    </customSheetView>
    <customSheetView guid="{0D490C87-B003-4943-9825-ACE0B8E7CC06}" scale="110" showPageBreaks="1" showGridLines="0" printArea="1" hiddenRows="1" hiddenColumns="1" view="pageBreakPreview">
      <selection activeCell="D9" sqref="D9"/>
      <pageMargins left="0.75" right="0.64" top="0.55000000000000004" bottom="0.46" header="0.4" footer="0.33"/>
      <pageSetup scale="89" orientation="portrait" r:id="rId34"/>
      <headerFooter alignWithMargins="0"/>
    </customSheetView>
    <customSheetView guid="{012A8702-091E-4FD1-8E26-12B65B8B3B8C}" showPageBreaks="1" showGridLines="0" printArea="1" hiddenRows="1" hiddenColumns="1" view="pageBreakPreview" topLeftCell="A6">
      <selection activeCell="D13" sqref="D13"/>
      <pageMargins left="0.75" right="0.64" top="0.55000000000000004" bottom="0.46" header="0.4" footer="0.33"/>
      <pageSetup scale="89" orientation="portrait" r:id="rId35"/>
      <headerFooter alignWithMargins="0"/>
    </customSheetView>
    <customSheetView guid="{CD28740F-9825-447C-B887-B18F0232D126}" showPageBreaks="1" showGridLines="0" printArea="1" hiddenRows="1" hiddenColumns="1" view="pageBreakPreview">
      <selection activeCell="D4" sqref="D4"/>
      <pageMargins left="0.75" right="0.64" top="0.55000000000000004" bottom="0.46" header="0.4" footer="0.33"/>
      <pageSetup scale="89" orientation="portrait" r:id="rId36"/>
      <headerFooter alignWithMargins="0"/>
    </customSheetView>
    <customSheetView guid="{7518E083-431A-45D0-A3DD-DF0866826B90}" showPageBreaks="1" showGridLines="0" printArea="1" hiddenRows="1" hiddenColumns="1" view="pageBreakPreview">
      <selection activeCell="D13" sqref="D13"/>
      <pageMargins left="0.75" right="0.64" top="0.55000000000000004" bottom="0.46" header="0.4" footer="0.33"/>
      <pageSetup scale="89" orientation="portrait" r:id="rId37"/>
      <headerFooter alignWithMargins="0"/>
    </customSheetView>
    <customSheetView guid="{B7CC3635-BEA1-4EB6-9397-ABEDC5D04D5E}" showPageBreaks="1" showGridLines="0" printArea="1" hiddenRows="1" hiddenColumns="1" view="pageBreakPreview" topLeftCell="A7">
      <selection activeCell="D4" sqref="D4"/>
      <pageMargins left="0.75" right="0.64" top="0.55000000000000004" bottom="0.46" header="0.4" footer="0.33"/>
      <pageSetup scale="89" orientation="portrait" r:id="rId38"/>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A17:XFD26">
    <cfRule type="expression" dxfId="53" priority="1" stopIfTrue="1">
      <formula>$G$9=1</formula>
    </cfRule>
  </conditionalFormatting>
  <conditionalFormatting sqref="B18:C21">
    <cfRule type="expression" dxfId="52" priority="8" stopIfTrue="1">
      <formula>$AA$9&lt;1</formula>
    </cfRule>
  </conditionalFormatting>
  <conditionalFormatting sqref="B10:D10">
    <cfRule type="expression" dxfId="51" priority="10" stopIfTrue="1">
      <formula>$D$9="Sole Bidder"</formula>
    </cfRule>
  </conditionalFormatting>
  <conditionalFormatting sqref="B23:D26">
    <cfRule type="expression" dxfId="50" priority="7" stopIfTrue="1">
      <formula>$AA$9&lt;2</formula>
    </cfRule>
  </conditionalFormatting>
  <conditionalFormatting sqref="B29:D30">
    <cfRule type="expression" dxfId="49" priority="11" stopIfTrue="1">
      <formula>$D$28="No"</formula>
    </cfRule>
  </conditionalFormatting>
  <conditionalFormatting sqref="D11">
    <cfRule type="expression" dxfId="48" priority="5" stopIfTrue="1">
      <formula>$D$9="Sole Bidder"</formula>
    </cfRule>
  </conditionalFormatting>
  <conditionalFormatting sqref="D12">
    <cfRule type="expression" dxfId="47" priority="9" stopIfTrue="1">
      <formula>$AA$9=0</formula>
    </cfRule>
  </conditionalFormatting>
  <conditionalFormatting sqref="D22">
    <cfRule type="expression" dxfId="46" priority="6">
      <formula>$D$9="Sole Bidder"</formula>
    </cfRule>
  </conditionalFormatting>
  <dataValidations count="4">
    <dataValidation type="list" allowBlank="1" showInputMessage="1" showErrorMessage="1" sqref="D9" xr:uid="{00000000-0002-0000-0200-000000000000}">
      <formula1>$F$9:$F$10</formula1>
    </dataValidation>
    <dataValidation type="list" allowBlank="1" showInputMessage="1" showErrorMessage="1" sqref="D10" xr:uid="{00000000-0002-0000-0200-000001000000}">
      <formula1>$AB$2:$AB$3</formula1>
    </dataValidation>
    <dataValidation type="list" allowBlank="1" showInputMessage="1" showErrorMessage="1" sqref="D28 D11" xr:uid="{00000000-0002-0000-0200-000002000000}">
      <formula1>"Yes, No"</formula1>
    </dataValidation>
    <dataValidation type="list" allowBlank="1" showInputMessage="1" showErrorMessage="1" sqref="D4" xr:uid="{00000000-0002-0000-0200-000003000000}">
      <formula1>"YES,NO"</formula1>
    </dataValidation>
  </dataValidations>
  <pageMargins left="0.75" right="0.64" top="0.55000000000000004" bottom="0.46" header="0.4" footer="0.33"/>
  <pageSetup scale="89" orientation="portrait" r:id="rId39"/>
  <headerFooter alignWithMargins="0"/>
  <drawing r:id="rId4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zoomScaleNormal="100" zoomScaleSheetLayoutView="100" workbookViewId="0">
      <selection activeCell="A22" sqref="A22:E22"/>
    </sheetView>
  </sheetViews>
  <sheetFormatPr defaultRowHeight="16.5"/>
  <cols>
    <col min="1" max="1" width="12.140625" style="30" customWidth="1"/>
    <col min="2" max="2" width="15.7109375" style="30" customWidth="1"/>
    <col min="3" max="3" width="11.42578125" style="30" customWidth="1"/>
    <col min="4" max="4" width="17.140625" style="30" customWidth="1"/>
    <col min="5" max="5" width="40.85546875" style="30" customWidth="1"/>
    <col min="6" max="6" width="12.85546875" style="30" hidden="1" customWidth="1"/>
    <col min="7" max="25" width="9.7109375" style="30" customWidth="1"/>
    <col min="26" max="26" width="18" style="164" customWidth="1"/>
    <col min="27" max="28" width="9.140625" style="25"/>
    <col min="29" max="16384" width="9.140625" style="26"/>
  </cols>
  <sheetData>
    <row r="1" spans="1:46">
      <c r="A1" s="22" t="str">
        <f>Basic!A3&amp;Basic!B3</f>
        <v xml:space="preserve">Specification No. :CC/NT/W-TW/DOM/A02/26/07514 </v>
      </c>
      <c r="B1" s="23"/>
      <c r="C1" s="23"/>
      <c r="D1" s="23"/>
      <c r="E1" s="24" t="str">
        <f>"Attachment-3(JV) "</f>
        <v xml:space="preserve">Attachment-3(JV) </v>
      </c>
      <c r="F1" s="77"/>
      <c r="G1" s="77"/>
      <c r="H1" s="77"/>
      <c r="I1" s="77"/>
      <c r="J1" s="77"/>
      <c r="K1" s="77"/>
      <c r="L1" s="77"/>
      <c r="M1" s="77"/>
      <c r="N1" s="77"/>
      <c r="O1" s="77"/>
      <c r="P1" s="77"/>
      <c r="Q1" s="77"/>
      <c r="R1" s="77"/>
      <c r="S1" s="77"/>
      <c r="T1" s="77"/>
      <c r="U1" s="77"/>
      <c r="V1" s="77"/>
      <c r="W1" s="77"/>
      <c r="X1" s="77"/>
      <c r="Y1" s="77"/>
      <c r="Z1" s="166">
        <f>'Names of Bidder'!D9</f>
        <v>0</v>
      </c>
      <c r="AT1" s="167" t="str">
        <f>Basic!B2</f>
        <v>TL01</v>
      </c>
    </row>
    <row r="2" spans="1:46">
      <c r="Z2" s="166">
        <f>'Names of Bidder'!AA9</f>
        <v>1</v>
      </c>
    </row>
    <row r="3" spans="1:46" ht="90.75" customHeight="1">
      <c r="A3" s="670" t="str">
        <f>Basic!B1</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670"/>
      <c r="C3" s="670"/>
      <c r="D3" s="670"/>
      <c r="E3" s="670"/>
      <c r="F3" s="78"/>
      <c r="G3" s="78"/>
      <c r="H3" s="78"/>
      <c r="I3" s="78"/>
      <c r="J3" s="78"/>
      <c r="K3" s="78"/>
      <c r="L3" s="78"/>
      <c r="M3" s="78"/>
      <c r="N3" s="78"/>
      <c r="O3" s="78"/>
      <c r="P3" s="78"/>
      <c r="Q3" s="78"/>
      <c r="R3" s="78"/>
      <c r="S3" s="78"/>
      <c r="T3" s="78"/>
      <c r="U3" s="78"/>
      <c r="V3" s="78"/>
      <c r="W3" s="78"/>
      <c r="X3" s="78"/>
      <c r="Y3" s="78"/>
      <c r="Z3" s="168"/>
      <c r="AA3" s="28"/>
      <c r="AB3" s="27"/>
    </row>
    <row r="4" spans="1:46" ht="20.100000000000001" customHeight="1">
      <c r="A4" s="29"/>
      <c r="AB4" s="31"/>
      <c r="AC4" s="10"/>
    </row>
    <row r="5" spans="1:46" ht="20.100000000000001" customHeight="1">
      <c r="A5" s="671" t="s">
        <v>349</v>
      </c>
      <c r="B5" s="671"/>
      <c r="C5" s="671"/>
      <c r="D5" s="671"/>
      <c r="E5" s="671"/>
      <c r="F5" s="29"/>
      <c r="G5" s="29"/>
      <c r="H5" s="29"/>
      <c r="I5" s="29"/>
      <c r="J5" s="29"/>
      <c r="K5" s="29"/>
      <c r="L5" s="29"/>
      <c r="M5" s="29"/>
      <c r="N5" s="29"/>
      <c r="O5" s="29"/>
      <c r="P5" s="29"/>
      <c r="Q5" s="29"/>
      <c r="R5" s="29"/>
      <c r="S5" s="29"/>
      <c r="T5" s="29"/>
      <c r="U5" s="29"/>
      <c r="V5" s="29"/>
      <c r="W5" s="29"/>
      <c r="X5" s="29"/>
      <c r="Y5" s="29"/>
      <c r="Z5" s="169"/>
      <c r="AB5" s="31"/>
      <c r="AC5" s="10"/>
    </row>
    <row r="6" spans="1:46" ht="20.100000000000001" customHeight="1">
      <c r="A6" s="33"/>
      <c r="AB6" s="31"/>
      <c r="AC6" s="10"/>
    </row>
    <row r="7" spans="1:46" ht="20.100000000000001" customHeight="1">
      <c r="A7" s="34" t="s">
        <v>581</v>
      </c>
      <c r="E7" s="14" t="s">
        <v>355</v>
      </c>
      <c r="F7" s="14"/>
      <c r="G7" s="14"/>
      <c r="H7" s="14"/>
      <c r="I7" s="14"/>
      <c r="J7" s="14"/>
      <c r="K7" s="14"/>
      <c r="L7" s="14"/>
      <c r="M7" s="14"/>
      <c r="N7" s="14"/>
      <c r="O7" s="14"/>
      <c r="P7" s="14"/>
      <c r="Q7" s="14"/>
      <c r="R7" s="14"/>
      <c r="S7" s="14"/>
      <c r="T7" s="14"/>
      <c r="U7" s="14"/>
      <c r="V7" s="14"/>
      <c r="W7" s="14"/>
      <c r="X7" s="14"/>
      <c r="Y7" s="14"/>
      <c r="AB7" s="31"/>
      <c r="AC7" s="10"/>
    </row>
    <row r="8" spans="1:46" ht="36" customHeight="1">
      <c r="A8" s="669" t="str">
        <f>IF(F8=1,B9,"JOINT VENTURE (JV) OF "&amp;B9&amp;" &amp; "&amp;B17)</f>
        <v xml:space="preserve">JOINT VENTURE (JV) OF  &amp; </v>
      </c>
      <c r="B8" s="669"/>
      <c r="C8" s="669"/>
      <c r="D8" s="669"/>
      <c r="E8" s="11" t="s">
        <v>357</v>
      </c>
      <c r="F8" s="14">
        <f>'Names of Bidder'!G9</f>
        <v>2</v>
      </c>
      <c r="G8" s="14"/>
      <c r="I8" s="14"/>
      <c r="J8" s="14"/>
      <c r="K8" s="14"/>
      <c r="L8" s="14"/>
      <c r="M8" s="14"/>
      <c r="N8" s="14"/>
      <c r="O8" s="14"/>
      <c r="P8" s="14"/>
      <c r="Q8" s="14"/>
      <c r="R8" s="14"/>
      <c r="S8" s="14"/>
      <c r="T8" s="14"/>
      <c r="U8" s="14"/>
      <c r="V8" s="14"/>
      <c r="W8" s="14"/>
      <c r="X8" s="14"/>
      <c r="Y8" s="14"/>
      <c r="Z8" s="170" t="str">
        <f>IF('Names of Bidder'!D10=1,'Names of Bidder'!D13&amp;" &amp; "&amp;'Names of Bidder'!D18,IF('Names of Bidder'!D10="2 or More",'Names of Bidder'!D13&amp;" , "&amp;'Names of Bidder'!D18&amp;" &amp; "&amp;'Names of Bidder'!D23,""))</f>
        <v xml:space="preserve"> &amp; </v>
      </c>
      <c r="AB8" s="31"/>
      <c r="AC8" s="10"/>
    </row>
    <row r="9" spans="1:46" ht="20.100000000000001" customHeight="1">
      <c r="A9" s="12" t="s">
        <v>356</v>
      </c>
      <c r="B9" s="673" t="str">
        <f>IF('Names of Bidder'!D13=0, "", 'Names of Bidder'!D13)</f>
        <v/>
      </c>
      <c r="C9" s="673"/>
      <c r="D9" s="673"/>
      <c r="E9" s="11" t="s">
        <v>359</v>
      </c>
      <c r="F9" s="11"/>
      <c r="G9" s="11"/>
      <c r="H9" s="11"/>
      <c r="I9" s="11"/>
      <c r="J9" s="11"/>
      <c r="K9" s="11"/>
      <c r="L9" s="11"/>
      <c r="M9" s="11"/>
      <c r="N9" s="11"/>
      <c r="O9" s="11"/>
      <c r="P9" s="11"/>
      <c r="Q9" s="11"/>
      <c r="R9" s="11"/>
      <c r="S9" s="11"/>
      <c r="T9" s="11"/>
      <c r="U9" s="11"/>
      <c r="V9" s="11"/>
      <c r="W9" s="11"/>
      <c r="X9" s="11"/>
      <c r="Y9" s="11"/>
      <c r="AB9" s="31"/>
      <c r="AC9" s="10"/>
    </row>
    <row r="10" spans="1:46" ht="20.100000000000001" customHeight="1">
      <c r="A10" s="12" t="s">
        <v>358</v>
      </c>
      <c r="B10" s="673" t="str">
        <f>IF('Names of Bidder'!D14=0, "", 'Names of Bidder'!D14)</f>
        <v/>
      </c>
      <c r="C10" s="673"/>
      <c r="D10" s="673"/>
      <c r="E10" s="11" t="s">
        <v>183</v>
      </c>
      <c r="F10" s="11"/>
      <c r="G10" s="11"/>
      <c r="H10" s="11"/>
      <c r="I10" s="11"/>
      <c r="J10" s="11"/>
      <c r="K10" s="11"/>
      <c r="L10" s="11"/>
      <c r="M10" s="11"/>
      <c r="N10" s="11"/>
      <c r="O10" s="11"/>
      <c r="P10" s="11"/>
      <c r="Q10" s="11"/>
      <c r="R10" s="11"/>
      <c r="S10" s="11"/>
      <c r="T10" s="11"/>
      <c r="U10" s="11"/>
      <c r="V10" s="11"/>
      <c r="W10" s="11"/>
      <c r="X10" s="11"/>
      <c r="Y10" s="11"/>
      <c r="AB10" s="31"/>
      <c r="AC10" s="10"/>
    </row>
    <row r="11" spans="1:46" ht="20.100000000000001" customHeight="1">
      <c r="B11" s="673" t="str">
        <f>IF('Names of Bidder'!D15=0, "", 'Names of Bidder'!D15)</f>
        <v/>
      </c>
      <c r="C11" s="673"/>
      <c r="D11" s="673"/>
      <c r="E11" s="11" t="s">
        <v>360</v>
      </c>
      <c r="F11" s="11"/>
      <c r="G11" s="11"/>
      <c r="H11" s="11"/>
      <c r="I11" s="11"/>
      <c r="J11" s="11"/>
      <c r="K11" s="11"/>
      <c r="L11" s="11"/>
      <c r="M11" s="11"/>
      <c r="N11" s="11"/>
      <c r="O11" s="11"/>
      <c r="P11" s="11"/>
      <c r="Q11" s="11"/>
      <c r="R11" s="11"/>
      <c r="S11" s="11"/>
      <c r="T11" s="11"/>
      <c r="U11" s="11"/>
      <c r="V11" s="11"/>
      <c r="W11" s="11"/>
      <c r="X11" s="11"/>
      <c r="Y11" s="11"/>
    </row>
    <row r="12" spans="1:46" ht="20.100000000000001" customHeight="1">
      <c r="A12" s="33"/>
      <c r="B12" s="673" t="str">
        <f>IF('Names of Bidder'!D16=0, "", 'Names of Bidder'!D16)</f>
        <v/>
      </c>
      <c r="C12" s="673"/>
      <c r="D12" s="673"/>
      <c r="E12" s="11"/>
      <c r="F12" s="11"/>
      <c r="G12" s="11"/>
      <c r="H12" s="11"/>
      <c r="I12" s="11"/>
      <c r="J12" s="11"/>
      <c r="K12" s="11"/>
      <c r="L12" s="11"/>
      <c r="M12" s="11"/>
      <c r="N12" s="11"/>
      <c r="O12" s="11"/>
      <c r="P12" s="11"/>
      <c r="Q12" s="11"/>
      <c r="R12" s="11"/>
      <c r="S12" s="11"/>
      <c r="T12" s="11"/>
      <c r="U12" s="11"/>
      <c r="V12" s="11"/>
      <c r="W12" s="11"/>
      <c r="X12" s="11"/>
      <c r="Y12" s="11"/>
    </row>
    <row r="13" spans="1:46" ht="9.9499999999999993" customHeight="1">
      <c r="A13" s="33"/>
      <c r="B13" s="139"/>
      <c r="C13" s="139"/>
      <c r="D13" s="139"/>
      <c r="E13" s="26"/>
      <c r="F13" s="11"/>
      <c r="G13" s="11"/>
      <c r="H13" s="11"/>
      <c r="I13" s="11"/>
      <c r="J13" s="11"/>
      <c r="K13" s="11"/>
      <c r="L13" s="11"/>
      <c r="M13" s="11"/>
      <c r="N13" s="11"/>
      <c r="O13" s="11"/>
      <c r="P13" s="11"/>
      <c r="Q13" s="11"/>
      <c r="R13" s="11"/>
      <c r="S13" s="11"/>
      <c r="T13" s="11"/>
      <c r="U13" s="11"/>
      <c r="V13" s="11"/>
      <c r="W13" s="11"/>
      <c r="X13" s="11"/>
      <c r="Y13" s="11"/>
    </row>
    <row r="14" spans="1:46" ht="20.100000000000001" customHeight="1">
      <c r="A14" s="674" t="str">
        <f>IF('Names of Bidder'!D9="Sole Bidder", "This Attachment is Not Applicable", "")</f>
        <v/>
      </c>
      <c r="B14" s="674"/>
      <c r="C14" s="674"/>
      <c r="D14" s="674"/>
      <c r="E14" s="674"/>
      <c r="F14" s="11"/>
      <c r="G14" s="11"/>
      <c r="H14" s="11"/>
      <c r="I14" s="11"/>
      <c r="J14" s="11"/>
      <c r="K14" s="11"/>
      <c r="L14" s="11"/>
      <c r="M14" s="11"/>
      <c r="N14" s="11"/>
      <c r="O14" s="11"/>
      <c r="P14" s="11"/>
      <c r="Q14" s="11"/>
      <c r="R14" s="11"/>
      <c r="S14" s="11"/>
      <c r="T14" s="11"/>
      <c r="U14" s="11"/>
      <c r="V14" s="11"/>
      <c r="W14" s="11"/>
      <c r="X14" s="11"/>
      <c r="Y14" s="11"/>
    </row>
    <row r="15" spans="1:46" ht="20.100000000000001" customHeight="1">
      <c r="A15" s="34" t="s">
        <v>175</v>
      </c>
      <c r="B15" s="139"/>
      <c r="C15" s="139"/>
      <c r="D15" s="139"/>
      <c r="E15" s="11"/>
      <c r="F15" s="11"/>
      <c r="G15" s="11"/>
      <c r="H15" s="11"/>
      <c r="I15" s="11"/>
      <c r="J15" s="11"/>
      <c r="K15" s="11"/>
      <c r="L15" s="11"/>
      <c r="M15" s="11"/>
      <c r="N15" s="11"/>
      <c r="O15" s="11"/>
      <c r="P15" s="11"/>
      <c r="Q15" s="11"/>
      <c r="R15" s="11"/>
      <c r="S15" s="11"/>
      <c r="T15" s="11"/>
      <c r="U15" s="11"/>
      <c r="V15" s="11"/>
      <c r="W15" s="11"/>
      <c r="X15" s="11"/>
      <c r="Y15" s="11"/>
    </row>
    <row r="16" spans="1:46" ht="20.100000000000001" customHeight="1">
      <c r="A16" s="34"/>
      <c r="B16" s="675" t="str">
        <f>IF(Z2=1,"Other Partner",IF(Z2="2 or More","Other Partner-1",""))</f>
        <v>Other Partner</v>
      </c>
      <c r="C16" s="675"/>
      <c r="D16" s="675"/>
      <c r="E16" s="156" t="str">
        <f>IF(Z2="2 or More", "Other Partner-2", "")</f>
        <v/>
      </c>
      <c r="F16" s="11"/>
      <c r="G16" s="11"/>
      <c r="H16" s="11"/>
      <c r="I16" s="11"/>
      <c r="J16" s="11"/>
      <c r="K16" s="11"/>
      <c r="L16" s="11"/>
      <c r="M16" s="11"/>
      <c r="N16" s="11"/>
      <c r="O16" s="11"/>
      <c r="P16" s="11"/>
      <c r="Q16" s="11"/>
      <c r="R16" s="11"/>
      <c r="S16" s="11"/>
      <c r="T16" s="11"/>
      <c r="U16" s="11"/>
      <c r="V16" s="11"/>
      <c r="W16" s="11"/>
      <c r="X16" s="11"/>
      <c r="Y16" s="11"/>
    </row>
    <row r="17" spans="1:28" ht="20.100000000000001" customHeight="1">
      <c r="A17" s="12" t="s">
        <v>356</v>
      </c>
      <c r="B17" s="673" t="str">
        <f>IF('Names of Bidder'!D18=0, "", 'Names of Bidder'!D18)</f>
        <v/>
      </c>
      <c r="C17" s="673"/>
      <c r="D17" s="673"/>
      <c r="E17" s="269" t="str">
        <f>IF($Z$2="2 or More", IF('Names of Bidder'!D23=0, "", 'Names of Bidder'!D23), "")</f>
        <v/>
      </c>
      <c r="F17" s="11"/>
      <c r="G17" s="11"/>
      <c r="H17" s="11"/>
      <c r="I17" s="11"/>
      <c r="J17" s="11"/>
      <c r="K17" s="11"/>
      <c r="L17" s="11"/>
      <c r="M17" s="11"/>
      <c r="N17" s="11"/>
      <c r="O17" s="11"/>
      <c r="P17" s="11"/>
      <c r="Q17" s="11"/>
      <c r="R17" s="11"/>
      <c r="S17" s="11"/>
      <c r="T17" s="11"/>
      <c r="U17" s="11"/>
      <c r="V17" s="11"/>
      <c r="W17" s="11"/>
      <c r="X17" s="11"/>
      <c r="Y17" s="11"/>
    </row>
    <row r="18" spans="1:28" ht="20.100000000000001" customHeight="1">
      <c r="A18" s="12" t="s">
        <v>358</v>
      </c>
      <c r="B18" s="673" t="str">
        <f>IF('Names of Bidder'!D19=0, "", 'Names of Bidder'!D19)</f>
        <v/>
      </c>
      <c r="C18" s="673"/>
      <c r="D18" s="673"/>
      <c r="E18" s="269" t="str">
        <f>IF($Z$2="2 or More", IF('Names of Bidder'!D24=0, "", 'Names of Bidder'!D24), "")</f>
        <v/>
      </c>
      <c r="F18" s="11"/>
      <c r="G18" s="11"/>
      <c r="H18" s="11"/>
      <c r="I18" s="11"/>
      <c r="J18" s="11"/>
      <c r="K18" s="11"/>
      <c r="L18" s="11"/>
      <c r="M18" s="11"/>
      <c r="N18" s="11"/>
      <c r="O18" s="11"/>
      <c r="P18" s="11"/>
      <c r="Q18" s="11"/>
      <c r="R18" s="11"/>
      <c r="S18" s="11"/>
      <c r="T18" s="11"/>
      <c r="U18" s="11"/>
      <c r="V18" s="11"/>
      <c r="W18" s="11"/>
      <c r="X18" s="11"/>
      <c r="Y18" s="11"/>
    </row>
    <row r="19" spans="1:28" ht="20.100000000000001" customHeight="1">
      <c r="A19" s="33"/>
      <c r="B19" s="673" t="str">
        <f>IF('Names of Bidder'!D20=0, "", 'Names of Bidder'!D20)</f>
        <v/>
      </c>
      <c r="C19" s="673"/>
      <c r="D19" s="673"/>
      <c r="E19" s="269" t="str">
        <f>IF($Z$2="2 or More", IF('Names of Bidder'!D25=0, "", 'Names of Bidder'!D25), "")</f>
        <v/>
      </c>
      <c r="AA19" s="11"/>
    </row>
    <row r="20" spans="1:28" ht="20.100000000000001" customHeight="1">
      <c r="A20" s="33"/>
      <c r="B20" s="673" t="str">
        <f>IF('Names of Bidder'!D21=0, "", 'Names of Bidder'!D21)</f>
        <v/>
      </c>
      <c r="C20" s="673"/>
      <c r="D20" s="673"/>
      <c r="E20" s="269" t="str">
        <f>IF($Z$2="2 or More", IF('Names of Bidder'!D26=0, "", 'Names of Bidder'!D26), "")</f>
        <v/>
      </c>
      <c r="AA20" s="11"/>
    </row>
    <row r="21" spans="1:28" ht="20.100000000000001" customHeight="1">
      <c r="A21" s="30" t="s">
        <v>350</v>
      </c>
    </row>
    <row r="22" spans="1:28" ht="84" customHeight="1">
      <c r="A22" s="672" t="s">
        <v>351</v>
      </c>
      <c r="B22" s="672"/>
      <c r="C22" s="672"/>
      <c r="D22" s="672"/>
      <c r="E22" s="672"/>
      <c r="F22" s="33"/>
      <c r="G22" s="33"/>
      <c r="H22" s="33"/>
      <c r="I22" s="33"/>
      <c r="J22" s="33"/>
      <c r="K22" s="33"/>
      <c r="L22" s="33"/>
      <c r="M22" s="33"/>
      <c r="N22" s="33"/>
      <c r="O22" s="33"/>
      <c r="P22" s="33"/>
      <c r="Q22" s="33"/>
      <c r="R22" s="33"/>
      <c r="S22" s="33"/>
      <c r="T22" s="33"/>
      <c r="U22" s="33"/>
      <c r="V22" s="33"/>
      <c r="W22" s="33"/>
      <c r="X22" s="33"/>
      <c r="Y22" s="33"/>
      <c r="Z22" s="171"/>
      <c r="AA22" s="35"/>
      <c r="AB22" s="35"/>
    </row>
    <row r="23" spans="1:28" ht="33" customHeight="1">
      <c r="D23" s="38"/>
    </row>
    <row r="24" spans="1:28" ht="33" customHeight="1">
      <c r="A24" s="37" t="s">
        <v>6</v>
      </c>
      <c r="B24" s="76" t="str">
        <f>IF('Names of Bidder'!D35=0, "", 'Names of Bidder'!D35)</f>
        <v/>
      </c>
      <c r="C24" s="34"/>
      <c r="D24" s="38" t="s">
        <v>4</v>
      </c>
      <c r="E24" s="268" t="str">
        <f>IF('Names of Bidder'!D32=0, "", 'Names of Bidder'!D32)</f>
        <v/>
      </c>
      <c r="F24" s="34"/>
      <c r="G24" s="34"/>
      <c r="H24" s="34"/>
      <c r="I24" s="34"/>
      <c r="J24" s="34"/>
      <c r="K24" s="34"/>
      <c r="L24" s="34"/>
      <c r="M24" s="34"/>
      <c r="N24" s="34"/>
      <c r="O24" s="34"/>
      <c r="P24" s="34"/>
      <c r="Q24" s="34"/>
      <c r="R24" s="34"/>
      <c r="S24" s="34"/>
      <c r="T24" s="34"/>
      <c r="U24" s="34"/>
      <c r="V24" s="34"/>
      <c r="W24" s="34"/>
      <c r="X24" s="34"/>
      <c r="Y24" s="34"/>
      <c r="AA24" s="25">
        <f>Basic!B4</f>
        <v>0</v>
      </c>
    </row>
    <row r="25" spans="1:28" ht="33" customHeight="1">
      <c r="A25" s="37" t="s">
        <v>7</v>
      </c>
      <c r="B25" s="268" t="str">
        <f>IF('Names of Bidder'!D36=0, "", 'Names of Bidder'!D36)</f>
        <v/>
      </c>
      <c r="C25" s="34"/>
      <c r="D25" s="38" t="s">
        <v>5</v>
      </c>
      <c r="E25" s="268" t="str">
        <f>IF('Names of Bidder'!D33=0, "", 'Names of Bidder'!D33)</f>
        <v/>
      </c>
      <c r="F25" s="131"/>
      <c r="G25" s="131"/>
      <c r="H25" s="131"/>
      <c r="I25" s="131"/>
      <c r="J25" s="131"/>
      <c r="K25" s="131"/>
      <c r="L25" s="131"/>
      <c r="M25" s="131"/>
      <c r="N25" s="131"/>
      <c r="O25" s="131"/>
      <c r="P25" s="131"/>
      <c r="Q25" s="131"/>
      <c r="R25" s="131"/>
      <c r="S25" s="131"/>
      <c r="T25" s="131"/>
      <c r="U25" s="131"/>
      <c r="V25" s="131"/>
      <c r="W25" s="131"/>
      <c r="X25" s="131"/>
      <c r="Y25" s="131"/>
      <c r="AA25" s="25">
        <f>Basic!B5</f>
        <v>24</v>
      </c>
    </row>
    <row r="26" spans="1:28" ht="33" customHeight="1">
      <c r="C26" s="34"/>
      <c r="D26" s="38"/>
      <c r="F26" s="131"/>
      <c r="G26" s="131"/>
      <c r="H26" s="131"/>
      <c r="I26" s="131"/>
      <c r="J26" s="131"/>
      <c r="K26" s="131"/>
      <c r="L26" s="131"/>
      <c r="M26" s="131"/>
      <c r="N26" s="131"/>
      <c r="O26" s="131"/>
      <c r="P26" s="131"/>
      <c r="Q26" s="131"/>
      <c r="R26" s="131"/>
      <c r="S26" s="131"/>
      <c r="T26" s="131"/>
      <c r="U26" s="131"/>
      <c r="V26" s="131"/>
      <c r="W26" s="131"/>
      <c r="X26" s="131"/>
      <c r="Y26" s="131"/>
    </row>
    <row r="27" spans="1:28" ht="33" customHeight="1">
      <c r="A27" s="34"/>
      <c r="C27" s="34"/>
      <c r="E27" s="34"/>
      <c r="F27" s="34"/>
      <c r="G27" s="34"/>
      <c r="H27" s="34"/>
      <c r="I27" s="34"/>
      <c r="J27" s="34"/>
      <c r="K27" s="34"/>
      <c r="L27" s="34"/>
      <c r="M27" s="34"/>
      <c r="N27" s="34"/>
      <c r="O27" s="34"/>
      <c r="P27" s="34"/>
      <c r="Q27" s="34"/>
      <c r="R27" s="34"/>
      <c r="S27" s="34"/>
      <c r="T27" s="34"/>
      <c r="U27" s="34"/>
      <c r="V27" s="34"/>
      <c r="W27" s="34"/>
      <c r="X27" s="34"/>
      <c r="Y27" s="3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DECE" sheet="1" objects="1" scenarios="1"/>
  <customSheetViews>
    <customSheetView guid="{E1B28BB1-ED8F-4C22-9AA1-AB162FCA7917}" showPageBreaks="1" showGridLines="0" printArea="1" hiddenColumns="1" view="pageBreakPreview" topLeftCell="A7">
      <selection activeCell="A5" sqref="A5:E5"/>
      <pageMargins left="0.75" right="0.63" top="0.57999999999999996" bottom="0.6" header="0.34" footer="0.35"/>
      <pageSetup scale="97" orientation="portrait" r:id="rId1"/>
      <headerFooter alignWithMargins="0">
        <oddFooter>&amp;R&amp;"Book Antiqua,Bold"&amp;8 Page &amp;P of &amp;N</oddFooter>
      </headerFooter>
    </customSheetView>
    <customSheetView guid="{FADCBE67-C557-4BB1-9129-D4D2EFCC4742}" showPageBreaks="1" showGridLines="0" printArea="1" hiddenColumns="1" view="pageBreakPreview">
      <selection activeCell="A5" sqref="A5:E5"/>
      <pageMargins left="0.75" right="0.63" top="0.57999999999999996" bottom="0.6" header="0.34" footer="0.35"/>
      <pageSetup scale="97" orientation="portrait" r:id="rId2"/>
      <headerFooter alignWithMargins="0">
        <oddFooter>&amp;R&amp;"Book Antiqua,Bold"&amp;8 Page &amp;P of &amp;N</oddFooter>
      </headerFooter>
    </customSheetView>
    <customSheetView guid="{35C772BD-8F05-4A18-BEC8-6AF744E22539}" showPageBreaks="1" showGridLines="0" printArea="1" hiddenColumns="1" view="pageBreakPreview" topLeftCell="A19">
      <selection activeCell="E2" sqref="E2"/>
      <pageMargins left="0.75" right="0.63" top="0.57999999999999996" bottom="0.6" header="0.34" footer="0.35"/>
      <pageSetup scale="97" orientation="portrait" r:id="rId3"/>
      <headerFooter alignWithMargins="0">
        <oddFooter>&amp;R&amp;"Book Antiqua,Bold"&amp;8 Page &amp;P of &amp;N</oddFooter>
      </headerFooter>
    </customSheetView>
    <customSheetView guid="{FC200EB0-6614-47DB-96CE-7610471486D9}" showPageBreaks="1" showGridLines="0" printArea="1" hiddenColumns="1" view="pageBreakPreview">
      <selection activeCell="E2" sqref="E2"/>
      <pageMargins left="0.75" right="0.63" top="0.57999999999999996" bottom="0.6" header="0.34" footer="0.35"/>
      <pageSetup scale="97" orientation="portrait" r:id="rId4"/>
      <headerFooter alignWithMargins="0">
        <oddFooter>&amp;R&amp;"Book Antiqua,Bold"&amp;8 Page &amp;P of &amp;N</oddFooter>
      </headerFooter>
    </customSheetView>
    <customSheetView guid="{010B040B-83D1-42E5-9354-A9BE9113BDAC}" showPageBreaks="1" showGridLines="0" printArea="1" hiddenColumns="1" view="pageBreakPreview">
      <selection activeCell="E2" sqref="E2"/>
      <pageMargins left="0.75" right="0.63" top="0.57999999999999996" bottom="0.6" header="0.34" footer="0.35"/>
      <pageSetup scale="97" orientation="portrait" r:id="rId5"/>
      <headerFooter alignWithMargins="0">
        <oddFooter>&amp;R&amp;"Book Antiqua,Bold"&amp;8 Page &amp;P of &amp;N</oddFooter>
      </headerFooter>
    </customSheetView>
    <customSheetView guid="{77353208-2D17-4D2E-ADE3-4F168F350B73}" showPageBreaks="1" showGridLines="0" printArea="1" hiddenColumns="1" view="pageBreakPreview">
      <selection activeCell="L21" sqref="L21"/>
      <pageMargins left="0.75" right="0.63" top="0.57999999999999996" bottom="0.6" header="0.34" footer="0.35"/>
      <pageSetup scale="97" orientation="portrait" r:id="rId6"/>
      <headerFooter alignWithMargins="0">
        <oddFooter>&amp;R&amp;"Book Antiqua,Bold"&amp;8 Page &amp;P of &amp;N</oddFooter>
      </headerFooter>
    </customSheetView>
    <customSheetView guid="{1F125E51-1799-42D0-B41E-DC039BB17D59}" showPageBreaks="1" showGridLines="0" printArea="1" hiddenColumns="1" view="pageBreakPreview">
      <selection activeCell="B18" sqref="B18:D18"/>
      <pageMargins left="0.75" right="0.63" top="0.57999999999999996" bottom="0.6" header="0.34" footer="0.35"/>
      <pageSetup scale="97"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8"/>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9"/>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10"/>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24"/>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25"/>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26"/>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27"/>
      <headerFooter alignWithMargins="0">
        <oddFooter>&amp;R&amp;"Book Antiqua,Bold"&amp;8 Page &amp;P of &amp;N</oddFooter>
      </headerFooter>
    </customSheetView>
    <customSheetView guid="{13A93EBF-985A-49FD-9FE0-DC75D238EC8C}" showPageBreaks="1" showGridLines="0" printArea="1" view="pageBreakPreview">
      <selection activeCell="A22" sqref="A22:E22"/>
      <pageMargins left="0.75" right="0.63" top="0.57999999999999996" bottom="0.6" header="0.34" footer="0.35"/>
      <pageSetup scale="97" orientation="portrait" r:id="rId28"/>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75" right="0.63" top="0.57999999999999996" bottom="0.6" header="0.34" footer="0.35"/>
      <pageSetup scale="97" orientation="portrait" r:id="rId29"/>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A3" sqref="A3:E3"/>
      <pageMargins left="0.75" right="0.63" top="0.57999999999999996" bottom="0.6" header="0.34" footer="0.35"/>
      <pageSetup scale="97" orientation="portrait" r:id="rId30"/>
      <headerFooter alignWithMargins="0">
        <oddFooter>&amp;R&amp;"Book Antiqua,Bold"&amp;8 Page &amp;P of &amp;N</oddFooter>
      </headerFooter>
    </customSheetView>
    <customSheetView guid="{8CF338B0-8CA3-4AF4-816D-CB7A6D8E33BC}" showPageBreaks="1" showGridLines="0" printArea="1" hiddenColumns="1" view="pageBreakPreview" topLeftCell="A19">
      <selection activeCell="B18" sqref="B18:D18"/>
      <pageMargins left="0.75" right="0.63" top="0.57999999999999996" bottom="0.6" header="0.34" footer="0.35"/>
      <pageSetup scale="97" orientation="portrait" r:id="rId31"/>
      <headerFooter alignWithMargins="0">
        <oddFooter>&amp;R&amp;"Book Antiqua,Bold"&amp;8 Page &amp;P of &amp;N</oddFooter>
      </headerFooter>
    </customSheetView>
    <customSheetView guid="{B07CB001-8FAF-40AD-8AD5-A65A64B33B35}" showPageBreaks="1" showGridLines="0" printArea="1" hiddenColumns="1" view="pageBreakPreview">
      <selection activeCell="L21" sqref="L21"/>
      <pageMargins left="0.75" right="0.63" top="0.57999999999999996" bottom="0.6" header="0.34" footer="0.35"/>
      <pageSetup scale="97" orientation="portrait" r:id="rId32"/>
      <headerFooter alignWithMargins="0">
        <oddFooter>&amp;R&amp;"Book Antiqua,Bold"&amp;8 Page &amp;P of &amp;N</oddFooter>
      </headerFooter>
    </customSheetView>
    <customSheetView guid="{4D67A8FB-66CE-4EFD-8932-C754BE25ED43}" showPageBreaks="1" showGridLines="0" printArea="1" hiddenColumns="1" view="pageBreakPreview">
      <selection activeCell="E2" sqref="E2"/>
      <pageMargins left="0.75" right="0.63" top="0.57999999999999996" bottom="0.6" header="0.34" footer="0.35"/>
      <pageSetup scale="97" orientation="portrait" r:id="rId33"/>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E2" sqref="E2"/>
      <pageMargins left="0.75" right="0.63" top="0.57999999999999996" bottom="0.6" header="0.34" footer="0.35"/>
      <pageSetup scale="97" orientation="portrait" r:id="rId34"/>
      <headerFooter alignWithMargins="0">
        <oddFooter>&amp;R&amp;"Book Antiqua,Bold"&amp;8 Page &amp;P of &amp;N</oddFooter>
      </headerFooter>
    </customSheetView>
    <customSheetView guid="{012A8702-091E-4FD1-8E26-12B65B8B3B8C}" showPageBreaks="1" showGridLines="0" printArea="1" hiddenColumns="1" view="pageBreakPreview" topLeftCell="A7">
      <selection activeCell="E2" sqref="E2"/>
      <pageMargins left="0.75" right="0.63" top="0.57999999999999996" bottom="0.6" header="0.34" footer="0.35"/>
      <pageSetup scale="97" orientation="portrait" r:id="rId35"/>
      <headerFooter alignWithMargins="0">
        <oddFooter>&amp;R&amp;"Book Antiqua,Bold"&amp;8 Page &amp;P of &amp;N</oddFooter>
      </headerFooter>
    </customSheetView>
    <customSheetView guid="{CD28740F-9825-447C-B887-B18F0232D126}" showPageBreaks="1" showGridLines="0" printArea="1" hiddenColumns="1" view="pageBreakPreview">
      <selection activeCell="A5" sqref="A5:E5"/>
      <pageMargins left="0.75" right="0.63" top="0.57999999999999996" bottom="0.6" header="0.34" footer="0.35"/>
      <pageSetup scale="97" orientation="portrait" r:id="rId36"/>
      <headerFooter alignWithMargins="0">
        <oddFooter>&amp;R&amp;"Book Antiqua,Bold"&amp;8 Page &amp;P of &amp;N</oddFooter>
      </headerFooter>
    </customSheetView>
    <customSheetView guid="{7518E083-431A-45D0-A3DD-DF0866826B90}" showPageBreaks="1" showGridLines="0" printArea="1" hiddenColumns="1" view="pageBreakPreview">
      <selection activeCell="A5" sqref="A5:E5"/>
      <pageMargins left="0.75" right="0.63" top="0.57999999999999996" bottom="0.6" header="0.34" footer="0.35"/>
      <pageSetup scale="97" orientation="portrait" r:id="rId37"/>
      <headerFooter alignWithMargins="0">
        <oddFooter>&amp;R&amp;"Book Antiqua,Bold"&amp;8 Page &amp;P of &amp;N</oddFooter>
      </headerFooter>
    </customSheetView>
    <customSheetView guid="{B7CC3635-BEA1-4EB6-9397-ABEDC5D04D5E}" showPageBreaks="1" showGridLines="0" printArea="1" hiddenColumns="1" view="pageBreakPreview" topLeftCell="A7">
      <selection activeCell="A5" sqref="A5:E5"/>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45" priority="2" stopIfTrue="1">
      <formula>$Z$2=0</formula>
    </cfRule>
  </conditionalFormatting>
  <conditionalFormatting sqref="A22:E22">
    <cfRule type="expression" dxfId="44" priority="3" stopIfTrue="1">
      <formula>$Z$1="Sole Bidder"</formula>
    </cfRule>
  </conditionalFormatting>
  <conditionalFormatting sqref="A15:XFD20">
    <cfRule type="expression" dxfId="43" priority="1" stopIfTrue="1">
      <formula>$F$8=1</formula>
    </cfRule>
  </conditionalFormatting>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1">
    <pageSetUpPr fitToPage="1"/>
  </sheetPr>
  <dimension ref="A1:X340"/>
  <sheetViews>
    <sheetView showGridLines="0" showZeros="0" view="pageBreakPreview" zoomScaleNormal="100" zoomScaleSheetLayoutView="100" workbookViewId="0">
      <selection activeCell="A8" sqref="A8:E8"/>
    </sheetView>
  </sheetViews>
  <sheetFormatPr defaultRowHeight="15.75"/>
  <cols>
    <col min="1" max="1" width="14.28515625" style="378" customWidth="1"/>
    <col min="2" max="2" width="13.85546875" style="378" customWidth="1"/>
    <col min="3" max="3" width="11.42578125" style="378" customWidth="1"/>
    <col min="4" max="4" width="12.85546875" style="378" customWidth="1"/>
    <col min="5" max="5" width="17" style="378" customWidth="1"/>
    <col min="6" max="6" width="16" style="378" customWidth="1"/>
    <col min="7" max="7" width="15.42578125" style="378" customWidth="1"/>
    <col min="8" max="8" width="16" style="378" customWidth="1"/>
    <col min="9" max="9" width="15.28515625" style="378" customWidth="1"/>
    <col min="10" max="10" width="11.85546875" style="378" customWidth="1"/>
    <col min="11" max="11" width="19.42578125" style="378" customWidth="1"/>
    <col min="12" max="12" width="16.42578125" style="378" customWidth="1"/>
    <col min="13" max="13" width="11.85546875" style="378" customWidth="1"/>
    <col min="14" max="14" width="10.42578125" style="378" customWidth="1"/>
    <col min="15" max="15" width="11.42578125" style="378" customWidth="1"/>
    <col min="16" max="16" width="10.7109375" style="378" customWidth="1"/>
    <col min="17" max="17" width="13.7109375" style="378" customWidth="1"/>
    <col min="18" max="20" width="9.140625" style="378"/>
    <col min="21" max="21" width="13.5703125" style="378" customWidth="1"/>
    <col min="22" max="16384" width="9.140625" style="378"/>
  </cols>
  <sheetData>
    <row r="1" spans="1:9" ht="24" customHeight="1">
      <c r="A1" s="375" t="str">
        <f>Basic!A3&amp;Basic!B3</f>
        <v xml:space="preserve">Specification No. :CC/NT/W-TW/DOM/A02/26/07514 </v>
      </c>
      <c r="B1" s="376"/>
      <c r="C1" s="376"/>
      <c r="D1" s="376"/>
      <c r="E1" s="376"/>
      <c r="F1" s="376"/>
      <c r="G1" s="376"/>
      <c r="H1" s="376"/>
      <c r="I1" s="377" t="s">
        <v>580</v>
      </c>
    </row>
    <row r="2" spans="1:9" ht="15.75" customHeight="1"/>
    <row r="3" spans="1:9" ht="77.25" customHeight="1">
      <c r="A3" s="670" t="str">
        <f>Basic!B1</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670"/>
      <c r="C3" s="670"/>
      <c r="D3" s="670"/>
      <c r="E3" s="670"/>
      <c r="F3" s="670"/>
      <c r="G3" s="670"/>
      <c r="H3" s="670"/>
      <c r="I3" s="670"/>
    </row>
    <row r="5" spans="1:9" ht="21.75" customHeight="1">
      <c r="A5" s="875" t="s">
        <v>361</v>
      </c>
      <c r="B5" s="875"/>
      <c r="C5" s="875"/>
      <c r="D5" s="875"/>
      <c r="E5" s="875"/>
      <c r="F5" s="875"/>
      <c r="G5" s="875"/>
      <c r="H5" s="875"/>
      <c r="I5" s="875"/>
    </row>
    <row r="7" spans="1:9" ht="16.5">
      <c r="A7" s="379" t="s">
        <v>581</v>
      </c>
      <c r="F7" s="380" t="s">
        <v>355</v>
      </c>
      <c r="G7" s="381"/>
    </row>
    <row r="8" spans="1:9" ht="33.75" customHeight="1">
      <c r="A8" s="876" t="str">
        <f>'Attach 3(JV)'!A8</f>
        <v xml:space="preserve">JOINT VENTURE (JV) OF  &amp; </v>
      </c>
      <c r="B8" s="876"/>
      <c r="C8" s="876"/>
      <c r="D8" s="876"/>
      <c r="E8" s="876"/>
      <c r="F8" s="382" t="s">
        <v>357</v>
      </c>
      <c r="G8" s="383"/>
    </row>
    <row r="9" spans="1:9" ht="18" customHeight="1">
      <c r="A9" s="379" t="s">
        <v>582</v>
      </c>
      <c r="B9" s="877" t="str">
        <f>'Attach 3(JV)'!B9</f>
        <v/>
      </c>
      <c r="C9" s="877"/>
      <c r="D9" s="877"/>
      <c r="F9" s="382" t="s">
        <v>359</v>
      </c>
      <c r="G9" s="383"/>
    </row>
    <row r="10" spans="1:9" ht="18" customHeight="1">
      <c r="A10" s="379" t="s">
        <v>583</v>
      </c>
      <c r="B10" s="878" t="str">
        <f>'Attach 3(JV)'!B10</f>
        <v/>
      </c>
      <c r="C10" s="878"/>
      <c r="D10" s="878"/>
      <c r="F10" s="382" t="s">
        <v>183</v>
      </c>
      <c r="G10" s="383"/>
    </row>
    <row r="11" spans="1:9" ht="17.25" customHeight="1">
      <c r="B11" s="878" t="str">
        <f>'Attach 3(JV)'!B11</f>
        <v/>
      </c>
      <c r="C11" s="878"/>
      <c r="D11" s="878"/>
      <c r="F11" s="382" t="s">
        <v>360</v>
      </c>
      <c r="G11" s="383"/>
    </row>
    <row r="12" spans="1:9">
      <c r="B12" s="772" t="str">
        <f>'Attach 3(JV)'!B12</f>
        <v/>
      </c>
      <c r="C12" s="772"/>
      <c r="D12" s="772"/>
    </row>
    <row r="13" spans="1:9">
      <c r="A13" s="378" t="s">
        <v>350</v>
      </c>
    </row>
    <row r="15" spans="1:9" ht="27" customHeight="1">
      <c r="A15" s="884" t="s">
        <v>680</v>
      </c>
      <c r="B15" s="884"/>
      <c r="C15" s="884"/>
      <c r="D15" s="884"/>
      <c r="E15" s="884"/>
      <c r="F15" s="884"/>
      <c r="G15" s="884"/>
      <c r="H15" s="884"/>
      <c r="I15" s="884"/>
    </row>
    <row r="16" spans="1:9" ht="9.75" hidden="1" customHeight="1"/>
    <row r="17" spans="1:10" ht="36.75" hidden="1" customHeight="1">
      <c r="A17" s="885"/>
      <c r="B17" s="885"/>
      <c r="C17" s="885"/>
      <c r="D17" s="885"/>
      <c r="E17" s="885"/>
      <c r="F17" s="885"/>
      <c r="G17" s="885"/>
      <c r="H17" s="885"/>
      <c r="I17" s="886"/>
      <c r="J17" s="511">
        <f>+'Names of Bidder'!G9</f>
        <v>2</v>
      </c>
    </row>
    <row r="18" spans="1:10" ht="17.25" hidden="1" customHeight="1">
      <c r="A18" s="384"/>
      <c r="B18" s="770"/>
      <c r="C18" s="770"/>
      <c r="D18" s="770"/>
      <c r="E18" s="770"/>
      <c r="F18" s="770"/>
      <c r="G18" s="770"/>
      <c r="H18" s="770"/>
      <c r="I18" s="770"/>
    </row>
    <row r="19" spans="1:10" ht="25.5" hidden="1" customHeight="1">
      <c r="A19" s="770"/>
      <c r="B19" s="770"/>
      <c r="C19" s="770"/>
      <c r="D19" s="770"/>
      <c r="E19" s="770"/>
      <c r="F19" s="770"/>
      <c r="G19" s="770"/>
      <c r="H19" s="770"/>
      <c r="I19" s="770"/>
    </row>
    <row r="20" spans="1:10" ht="12.75" hidden="1" customHeight="1">
      <c r="A20" s="385"/>
      <c r="B20" s="385"/>
      <c r="C20" s="385"/>
      <c r="D20" s="385"/>
      <c r="E20" s="385"/>
      <c r="F20" s="385"/>
      <c r="G20" s="385"/>
      <c r="H20" s="385"/>
      <c r="I20" s="385"/>
    </row>
    <row r="21" spans="1:10" ht="26.25" hidden="1" customHeight="1">
      <c r="A21" s="717"/>
      <c r="B21" s="717"/>
      <c r="C21" s="717"/>
      <c r="D21" s="717"/>
      <c r="E21" s="717"/>
      <c r="F21" s="717"/>
      <c r="G21" s="717"/>
      <c r="H21" s="717"/>
      <c r="I21" s="717"/>
      <c r="J21" s="386"/>
    </row>
    <row r="22" spans="1:10" ht="26.25" hidden="1" customHeight="1">
      <c r="A22" s="387"/>
      <c r="B22" s="717"/>
      <c r="C22" s="717"/>
      <c r="D22" s="717"/>
      <c r="E22" s="717"/>
      <c r="F22" s="717"/>
      <c r="G22" s="717"/>
      <c r="H22" s="717"/>
      <c r="I22" s="717"/>
      <c r="J22" s="386"/>
    </row>
    <row r="23" spans="1:10" ht="26.25" hidden="1" customHeight="1">
      <c r="A23" s="388"/>
      <c r="B23" s="883"/>
      <c r="C23" s="883"/>
      <c r="D23" s="883"/>
      <c r="E23" s="883"/>
      <c r="F23" s="883"/>
      <c r="G23" s="883"/>
      <c r="H23" s="883"/>
      <c r="I23" s="883"/>
    </row>
    <row r="24" spans="1:10" ht="26.25" hidden="1" customHeight="1">
      <c r="A24" s="388"/>
      <c r="B24" s="883"/>
      <c r="C24" s="883"/>
      <c r="D24" s="883"/>
      <c r="E24" s="883"/>
      <c r="F24" s="883"/>
      <c r="G24" s="883"/>
      <c r="H24" s="883"/>
      <c r="I24" s="883"/>
    </row>
    <row r="25" spans="1:10" ht="41.25" hidden="1" customHeight="1">
      <c r="A25" s="388"/>
      <c r="B25" s="883"/>
      <c r="C25" s="883"/>
      <c r="D25" s="883"/>
      <c r="E25" s="883"/>
      <c r="F25" s="883"/>
      <c r="G25" s="883"/>
      <c r="H25" s="883"/>
      <c r="I25" s="883"/>
    </row>
    <row r="26" spans="1:10" ht="9.75" hidden="1" customHeight="1">
      <c r="A26" s="388"/>
      <c r="B26" s="386"/>
      <c r="C26" s="386"/>
      <c r="D26" s="386"/>
      <c r="E26" s="386"/>
      <c r="F26" s="386"/>
      <c r="G26" s="386"/>
      <c r="H26" s="386"/>
      <c r="I26" s="386"/>
      <c r="J26" s="386"/>
    </row>
    <row r="27" spans="1:10" ht="25.5" hidden="1" customHeight="1">
      <c r="A27" s="387"/>
      <c r="B27" s="867"/>
      <c r="C27" s="867"/>
      <c r="D27" s="867"/>
      <c r="E27" s="867"/>
      <c r="F27" s="867"/>
      <c r="G27" s="867"/>
      <c r="H27" s="867"/>
      <c r="I27" s="867"/>
      <c r="J27" s="386"/>
    </row>
    <row r="28" spans="1:10" ht="24.75" hidden="1" customHeight="1">
      <c r="A28" s="388"/>
      <c r="B28" s="717"/>
      <c r="C28" s="717"/>
      <c r="D28" s="717"/>
      <c r="E28" s="717"/>
      <c r="F28" s="717"/>
      <c r="G28" s="717"/>
      <c r="H28" s="717"/>
      <c r="I28" s="717"/>
      <c r="J28" s="386"/>
    </row>
    <row r="29" spans="1:10" ht="24.75" hidden="1" customHeight="1">
      <c r="A29" s="388"/>
      <c r="B29" s="717"/>
      <c r="C29" s="717"/>
      <c r="D29" s="717"/>
      <c r="E29" s="717"/>
      <c r="F29" s="717"/>
      <c r="G29" s="717"/>
      <c r="H29" s="717"/>
      <c r="I29" s="717"/>
      <c r="J29" s="386"/>
    </row>
    <row r="30" spans="1:10" ht="20.25" hidden="1" customHeight="1">
      <c r="A30" s="386"/>
      <c r="B30" s="773"/>
      <c r="C30" s="773"/>
      <c r="D30" s="773"/>
      <c r="E30" s="773"/>
      <c r="F30" s="773"/>
      <c r="G30" s="773"/>
      <c r="H30" s="773"/>
      <c r="I30" s="773"/>
      <c r="J30" s="386"/>
    </row>
    <row r="31" spans="1:10" ht="14.25" hidden="1" customHeight="1">
      <c r="A31" s="386"/>
      <c r="B31" s="476"/>
      <c r="C31" s="476"/>
      <c r="D31" s="476"/>
      <c r="E31" s="476"/>
      <c r="F31" s="476"/>
      <c r="G31" s="476"/>
      <c r="H31" s="476"/>
      <c r="I31" s="476"/>
      <c r="J31" s="386"/>
    </row>
    <row r="32" spans="1:10" s="391" customFormat="1" ht="24.75" hidden="1" customHeight="1">
      <c r="A32" s="389"/>
      <c r="B32" s="843"/>
      <c r="C32" s="843"/>
      <c r="D32" s="843"/>
      <c r="E32" s="843"/>
      <c r="F32" s="843"/>
      <c r="G32" s="843"/>
      <c r="H32" s="843"/>
      <c r="I32" s="843"/>
      <c r="J32" s="390"/>
    </row>
    <row r="33" spans="1:12" ht="24" hidden="1" customHeight="1">
      <c r="A33" s="386"/>
      <c r="B33" s="867"/>
      <c r="C33" s="867"/>
      <c r="D33" s="867"/>
      <c r="E33" s="867"/>
      <c r="F33" s="867"/>
      <c r="G33" s="867"/>
      <c r="H33" s="867"/>
      <c r="I33" s="867"/>
      <c r="J33" s="386"/>
    </row>
    <row r="34" spans="1:12" ht="54" hidden="1" customHeight="1">
      <c r="A34" s="386"/>
      <c r="B34" s="717"/>
      <c r="C34" s="717"/>
      <c r="D34" s="717"/>
      <c r="E34" s="717"/>
      <c r="F34" s="717"/>
      <c r="G34" s="717"/>
      <c r="H34" s="717"/>
      <c r="I34" s="717"/>
      <c r="J34" s="386"/>
    </row>
    <row r="35" spans="1:12" hidden="1"/>
    <row r="36" spans="1:12" ht="19.5" hidden="1" customHeight="1">
      <c r="A36" s="870"/>
      <c r="B36" s="685"/>
      <c r="C36" s="819"/>
      <c r="D36" s="685"/>
      <c r="E36" s="687"/>
      <c r="F36" s="685"/>
      <c r="G36" s="687"/>
      <c r="H36" s="685"/>
      <c r="I36" s="687"/>
      <c r="J36" s="386"/>
      <c r="K36" s="378">
        <f>J17</f>
        <v>2</v>
      </c>
      <c r="L36" s="378">
        <f>+'Names of Bidder'!D10</f>
        <v>1</v>
      </c>
    </row>
    <row r="37" spans="1:12" ht="20.25" hidden="1" customHeight="1">
      <c r="A37" s="871"/>
      <c r="B37" s="872"/>
      <c r="C37" s="873"/>
      <c r="D37" s="872"/>
      <c r="E37" s="874"/>
      <c r="F37" s="872"/>
      <c r="G37" s="874"/>
      <c r="H37" s="872"/>
      <c r="I37" s="874"/>
      <c r="J37" s="386"/>
    </row>
    <row r="38" spans="1:12" ht="30.75" hidden="1" customHeight="1">
      <c r="A38" s="392"/>
      <c r="B38" s="857"/>
      <c r="C38" s="857"/>
      <c r="D38" s="857"/>
      <c r="E38" s="857"/>
      <c r="F38" s="868"/>
      <c r="G38" s="869"/>
      <c r="H38" s="868"/>
      <c r="I38" s="869"/>
      <c r="J38" s="386"/>
    </row>
    <row r="39" spans="1:12" ht="15.75" hidden="1" customHeight="1">
      <c r="A39" s="858"/>
      <c r="B39" s="861"/>
      <c r="C39" s="825"/>
      <c r="D39" s="853"/>
      <c r="E39" s="854"/>
      <c r="F39" s="865"/>
      <c r="G39" s="866"/>
      <c r="H39" s="854"/>
      <c r="I39" s="854"/>
      <c r="J39" s="386"/>
    </row>
    <row r="40" spans="1:12" ht="15.75" hidden="1" customHeight="1">
      <c r="A40" s="859"/>
      <c r="B40" s="862"/>
      <c r="C40" s="803"/>
      <c r="D40" s="853"/>
      <c r="E40" s="854"/>
      <c r="F40" s="854"/>
      <c r="G40" s="854"/>
      <c r="H40" s="854"/>
      <c r="I40" s="854"/>
      <c r="J40" s="386"/>
    </row>
    <row r="41" spans="1:12" ht="25.5" hidden="1" customHeight="1">
      <c r="A41" s="860"/>
      <c r="B41" s="863"/>
      <c r="C41" s="864"/>
      <c r="D41" s="853"/>
      <c r="E41" s="854"/>
      <c r="F41" s="854"/>
      <c r="G41" s="854"/>
      <c r="H41" s="854"/>
      <c r="I41" s="854"/>
      <c r="J41" s="386"/>
    </row>
    <row r="42" spans="1:12" ht="18.75" hidden="1" customHeight="1">
      <c r="A42" s="392"/>
      <c r="B42" s="857"/>
      <c r="C42" s="857"/>
      <c r="D42" s="853"/>
      <c r="E42" s="854"/>
      <c r="F42" s="853"/>
      <c r="G42" s="854"/>
      <c r="H42" s="853"/>
      <c r="I42" s="854"/>
      <c r="J42" s="386"/>
    </row>
    <row r="43" spans="1:12" ht="20.25" hidden="1" customHeight="1">
      <c r="A43" s="392"/>
      <c r="B43" s="857"/>
      <c r="C43" s="857"/>
      <c r="D43" s="853"/>
      <c r="E43" s="854"/>
      <c r="F43" s="854"/>
      <c r="G43" s="854"/>
      <c r="H43" s="854"/>
      <c r="I43" s="854"/>
      <c r="J43" s="386"/>
    </row>
    <row r="44" spans="1:12" ht="19.5" hidden="1" customHeight="1">
      <c r="A44" s="393"/>
      <c r="B44" s="857"/>
      <c r="C44" s="857"/>
      <c r="D44" s="853"/>
      <c r="E44" s="854"/>
      <c r="F44" s="854"/>
      <c r="G44" s="854"/>
      <c r="H44" s="854"/>
      <c r="I44" s="854"/>
    </row>
    <row r="45" spans="1:12" ht="51.75" hidden="1" customHeight="1">
      <c r="A45" s="392"/>
      <c r="B45" s="857"/>
      <c r="C45" s="857"/>
      <c r="D45" s="853"/>
      <c r="E45" s="854"/>
      <c r="F45" s="854"/>
      <c r="G45" s="854"/>
      <c r="H45" s="854"/>
      <c r="I45" s="854"/>
      <c r="J45" s="386"/>
    </row>
    <row r="46" spans="1:12" ht="49.5" hidden="1" customHeight="1">
      <c r="A46" s="392"/>
      <c r="B46" s="857"/>
      <c r="C46" s="857"/>
      <c r="D46" s="853"/>
      <c r="E46" s="854"/>
      <c r="F46" s="854"/>
      <c r="G46" s="854"/>
      <c r="H46" s="854"/>
      <c r="I46" s="854"/>
      <c r="J46" s="386"/>
    </row>
    <row r="47" spans="1:12" ht="18" hidden="1" customHeight="1">
      <c r="A47" s="392"/>
      <c r="B47" s="857"/>
      <c r="C47" s="857"/>
      <c r="D47" s="853"/>
      <c r="E47" s="854"/>
      <c r="F47" s="854"/>
      <c r="G47" s="854"/>
      <c r="H47" s="854"/>
      <c r="I47" s="854"/>
      <c r="J47" s="386"/>
    </row>
    <row r="48" spans="1:12" ht="18" hidden="1" customHeight="1">
      <c r="A48" s="394"/>
      <c r="B48" s="395"/>
      <c r="C48" s="396"/>
      <c r="D48" s="853"/>
      <c r="E48" s="854"/>
      <c r="F48" s="854"/>
      <c r="G48" s="854"/>
      <c r="H48" s="854"/>
      <c r="I48" s="854"/>
      <c r="J48" s="386"/>
    </row>
    <row r="49" spans="1:24" ht="18" hidden="1" customHeight="1">
      <c r="A49" s="394"/>
      <c r="B49" s="395"/>
      <c r="C49" s="396"/>
      <c r="D49" s="853"/>
      <c r="E49" s="854"/>
      <c r="F49" s="854"/>
      <c r="G49" s="854"/>
      <c r="H49" s="854"/>
      <c r="I49" s="854"/>
      <c r="J49" s="386"/>
    </row>
    <row r="50" spans="1:24" ht="18" hidden="1" customHeight="1">
      <c r="A50" s="397"/>
      <c r="B50" s="395"/>
      <c r="C50" s="398"/>
      <c r="D50" s="814"/>
      <c r="E50" s="855"/>
      <c r="F50" s="855"/>
      <c r="G50" s="855"/>
      <c r="H50" s="855"/>
      <c r="I50" s="855"/>
    </row>
    <row r="51" spans="1:24" ht="35.25" hidden="1" customHeight="1">
      <c r="A51" s="386"/>
      <c r="B51" s="700"/>
      <c r="C51" s="700"/>
      <c r="D51" s="700"/>
      <c r="E51" s="700"/>
      <c r="F51" s="700"/>
      <c r="G51" s="700"/>
      <c r="H51" s="700"/>
      <c r="I51" s="700"/>
      <c r="J51" s="386"/>
    </row>
    <row r="52" spans="1:24" ht="13.5" hidden="1" customHeight="1">
      <c r="A52" s="386"/>
      <c r="B52" s="477"/>
      <c r="C52" s="477"/>
      <c r="D52" s="477"/>
      <c r="E52" s="477"/>
      <c r="F52" s="477"/>
      <c r="G52" s="477"/>
      <c r="H52" s="477"/>
      <c r="I52" s="477"/>
      <c r="J52" s="386"/>
    </row>
    <row r="53" spans="1:24" ht="20.25" hidden="1" customHeight="1">
      <c r="A53" s="399"/>
      <c r="B53" s="845"/>
      <c r="C53" s="845"/>
      <c r="D53" s="845"/>
      <c r="E53" s="845"/>
      <c r="F53" s="845"/>
      <c r="G53" s="845"/>
      <c r="H53" s="845"/>
      <c r="I53" s="845"/>
      <c r="J53" s="386"/>
    </row>
    <row r="54" spans="1:24" ht="9.75" hidden="1" customHeight="1">
      <c r="A54" s="386"/>
      <c r="B54" s="386"/>
      <c r="C54" s="386"/>
      <c r="D54" s="386"/>
      <c r="E54" s="386"/>
      <c r="F54" s="386"/>
      <c r="G54" s="386"/>
      <c r="H54" s="386"/>
      <c r="I54" s="386"/>
      <c r="J54" s="386"/>
    </row>
    <row r="55" spans="1:24" ht="26.25" hidden="1" customHeight="1">
      <c r="A55" s="400"/>
      <c r="B55" s="843"/>
      <c r="C55" s="843"/>
      <c r="D55" s="843"/>
      <c r="E55" s="843"/>
      <c r="F55" s="843"/>
      <c r="G55" s="843"/>
      <c r="H55" s="843"/>
      <c r="I55" s="843"/>
      <c r="J55" s="386"/>
    </row>
    <row r="56" spans="1:24" ht="202.5" hidden="1" customHeight="1">
      <c r="A56" s="401"/>
      <c r="B56" s="846"/>
      <c r="C56" s="846"/>
      <c r="D56" s="846"/>
      <c r="E56" s="846"/>
      <c r="F56" s="846"/>
      <c r="G56" s="846"/>
      <c r="H56" s="846"/>
      <c r="I56" s="846"/>
      <c r="J56" s="386"/>
    </row>
    <row r="57" spans="1:24" ht="56.25" hidden="1" customHeight="1">
      <c r="A57" s="402"/>
      <c r="B57" s="774"/>
      <c r="C57" s="775"/>
      <c r="D57" s="775"/>
      <c r="E57" s="775"/>
      <c r="F57" s="775"/>
      <c r="G57" s="775"/>
      <c r="H57" s="775"/>
      <c r="I57" s="776"/>
      <c r="J57" s="386"/>
    </row>
    <row r="58" spans="1:24" ht="27.75" hidden="1" customHeight="1">
      <c r="A58" s="402"/>
      <c r="B58" s="478"/>
      <c r="C58" s="479"/>
      <c r="D58" s="479"/>
      <c r="E58" s="479"/>
      <c r="F58" s="479"/>
      <c r="G58" s="479"/>
      <c r="H58" s="479"/>
      <c r="I58" s="480"/>
      <c r="J58" s="386"/>
    </row>
    <row r="59" spans="1:24" ht="18.75" hidden="1" customHeight="1">
      <c r="A59" s="781"/>
      <c r="B59" s="782"/>
      <c r="C59" s="782"/>
      <c r="D59" s="782"/>
      <c r="E59" s="782"/>
      <c r="F59" s="782"/>
      <c r="G59" s="782"/>
      <c r="H59" s="782"/>
      <c r="I59" s="783"/>
    </row>
    <row r="60" spans="1:24" ht="24.75" hidden="1" customHeight="1">
      <c r="B60" s="847"/>
      <c r="C60" s="848"/>
      <c r="D60" s="848"/>
      <c r="E60" s="848"/>
      <c r="F60" s="848"/>
      <c r="G60" s="848"/>
      <c r="H60" s="848"/>
      <c r="I60" s="849"/>
    </row>
    <row r="61" spans="1:24" ht="27" hidden="1" customHeight="1">
      <c r="A61" s="386"/>
      <c r="B61" s="850"/>
      <c r="C61" s="850"/>
      <c r="D61" s="850"/>
      <c r="E61" s="850"/>
      <c r="F61" s="850"/>
      <c r="G61" s="850"/>
      <c r="H61" s="850"/>
      <c r="I61" s="850"/>
      <c r="J61" s="386"/>
    </row>
    <row r="62" spans="1:24" ht="38.25" hidden="1" customHeight="1">
      <c r="A62" s="404"/>
      <c r="B62" s="851"/>
      <c r="C62" s="851"/>
      <c r="D62" s="851"/>
      <c r="E62" s="851"/>
      <c r="F62" s="856"/>
      <c r="G62" s="856"/>
      <c r="H62" s="856"/>
      <c r="I62" s="856"/>
      <c r="J62" s="405">
        <f>K36</f>
        <v>2</v>
      </c>
      <c r="K62" s="405" t="str">
        <f>'Attach 3(JV)'!B9</f>
        <v/>
      </c>
      <c r="L62" s="405"/>
      <c r="M62" s="405"/>
      <c r="N62" s="405"/>
      <c r="O62" s="405"/>
      <c r="P62" s="405"/>
      <c r="Q62" s="405"/>
      <c r="R62" s="405"/>
      <c r="S62" s="405"/>
      <c r="T62" s="405"/>
      <c r="U62" s="405"/>
      <c r="V62" s="405"/>
      <c r="W62" s="405"/>
      <c r="X62" s="405"/>
    </row>
    <row r="63" spans="1:24" ht="21.75" hidden="1" customHeight="1">
      <c r="A63" s="406"/>
      <c r="B63" s="844"/>
      <c r="C63" s="844"/>
      <c r="D63" s="844"/>
      <c r="E63" s="844"/>
      <c r="F63" s="789"/>
      <c r="G63" s="789"/>
      <c r="H63" s="789"/>
      <c r="I63" s="789"/>
      <c r="J63" s="405"/>
      <c r="K63" s="405" t="str">
        <f>'Attach 3(JV)'!B17</f>
        <v/>
      </c>
      <c r="L63" s="405"/>
      <c r="M63" s="405"/>
      <c r="N63" s="405"/>
      <c r="O63" s="405"/>
      <c r="P63" s="405"/>
      <c r="Q63" s="405"/>
      <c r="R63" s="405"/>
      <c r="S63" s="405"/>
      <c r="T63" s="405"/>
      <c r="U63" s="405"/>
      <c r="V63" s="405"/>
      <c r="W63" s="405"/>
      <c r="X63" s="405"/>
    </row>
    <row r="64" spans="1:24" ht="44.25" hidden="1" customHeight="1">
      <c r="A64" s="407"/>
      <c r="B64" s="784"/>
      <c r="C64" s="784"/>
      <c r="D64" s="784"/>
      <c r="E64" s="784"/>
      <c r="F64" s="768"/>
      <c r="G64" s="768"/>
      <c r="H64" s="768"/>
      <c r="I64" s="768"/>
      <c r="J64" s="382"/>
      <c r="K64" s="382"/>
      <c r="L64" s="382"/>
      <c r="M64" s="382"/>
      <c r="N64" s="382"/>
      <c r="O64" s="382"/>
      <c r="P64" s="382"/>
      <c r="Q64" s="382"/>
      <c r="R64" s="382"/>
      <c r="S64" s="382"/>
      <c r="T64" s="382"/>
      <c r="U64" s="382"/>
      <c r="V64" s="382"/>
      <c r="W64" s="382"/>
      <c r="X64" s="382"/>
    </row>
    <row r="65" spans="1:24" ht="14.25" hidden="1" customHeight="1">
      <c r="A65" s="408"/>
      <c r="B65" s="781"/>
      <c r="C65" s="782"/>
      <c r="D65" s="782"/>
      <c r="E65" s="782"/>
      <c r="F65" s="782"/>
      <c r="G65" s="782"/>
      <c r="H65" s="782"/>
      <c r="I65" s="783"/>
      <c r="J65" s="382"/>
      <c r="K65" s="382"/>
      <c r="L65" s="382"/>
      <c r="M65" s="382"/>
      <c r="N65" s="382"/>
      <c r="O65" s="382"/>
      <c r="P65" s="382"/>
      <c r="Q65" s="382"/>
      <c r="R65" s="382"/>
      <c r="S65" s="382"/>
      <c r="T65" s="382"/>
      <c r="U65" s="382"/>
      <c r="V65" s="382"/>
      <c r="W65" s="382"/>
      <c r="X65" s="382"/>
    </row>
    <row r="66" spans="1:24" ht="42" hidden="1" customHeight="1">
      <c r="A66" s="407"/>
      <c r="B66" s="784"/>
      <c r="C66" s="784"/>
      <c r="D66" s="784"/>
      <c r="E66" s="784"/>
      <c r="F66" s="768"/>
      <c r="G66" s="768"/>
      <c r="H66" s="768"/>
      <c r="I66" s="768"/>
      <c r="J66" s="382"/>
      <c r="K66" s="382"/>
      <c r="L66" s="382"/>
      <c r="M66" s="382"/>
      <c r="N66" s="382"/>
      <c r="O66" s="382"/>
      <c r="P66" s="382"/>
      <c r="Q66" s="382"/>
      <c r="R66" s="382"/>
      <c r="S66" s="382"/>
      <c r="T66" s="382"/>
      <c r="U66" s="382"/>
      <c r="V66" s="382"/>
      <c r="W66" s="382"/>
      <c r="X66" s="382"/>
    </row>
    <row r="67" spans="1:24" ht="14.25" hidden="1" customHeight="1">
      <c r="A67" s="408"/>
      <c r="B67" s="785"/>
      <c r="C67" s="786"/>
      <c r="D67" s="786"/>
      <c r="E67" s="786"/>
      <c r="F67" s="786"/>
      <c r="G67" s="786"/>
      <c r="H67" s="786"/>
      <c r="I67" s="787"/>
      <c r="J67" s="382"/>
      <c r="K67" s="382"/>
      <c r="L67" s="382"/>
      <c r="M67" s="382"/>
      <c r="N67" s="382"/>
      <c r="O67" s="382"/>
      <c r="P67" s="382"/>
      <c r="Q67" s="382"/>
      <c r="R67" s="382"/>
      <c r="S67" s="382"/>
      <c r="T67" s="382"/>
      <c r="U67" s="382"/>
      <c r="V67" s="382"/>
      <c r="W67" s="382"/>
      <c r="X67" s="382"/>
    </row>
    <row r="68" spans="1:24" ht="23.25" hidden="1" customHeight="1">
      <c r="A68" s="852"/>
      <c r="B68" s="784"/>
      <c r="C68" s="784"/>
      <c r="D68" s="784"/>
      <c r="E68" s="784"/>
      <c r="F68" s="788"/>
      <c r="G68" s="788"/>
      <c r="H68" s="788"/>
      <c r="I68" s="788"/>
      <c r="J68" s="382"/>
      <c r="K68" s="382"/>
      <c r="L68" s="382"/>
      <c r="M68" s="382"/>
      <c r="N68" s="382"/>
      <c r="O68" s="382"/>
      <c r="P68" s="382"/>
      <c r="Q68" s="382"/>
      <c r="R68" s="382"/>
      <c r="S68" s="382"/>
      <c r="T68" s="382"/>
      <c r="U68" s="382"/>
      <c r="V68" s="382"/>
      <c r="W68" s="382"/>
      <c r="X68" s="382"/>
    </row>
    <row r="69" spans="1:24" ht="21" hidden="1" customHeight="1">
      <c r="A69" s="852"/>
      <c r="B69" s="784"/>
      <c r="C69" s="784"/>
      <c r="D69" s="784"/>
      <c r="E69" s="784"/>
      <c r="F69" s="788"/>
      <c r="G69" s="788"/>
      <c r="H69" s="788"/>
      <c r="I69" s="788"/>
      <c r="J69" s="382"/>
      <c r="K69" s="382"/>
      <c r="L69" s="382"/>
      <c r="M69" s="382"/>
      <c r="N69" s="382"/>
      <c r="O69" s="382"/>
      <c r="P69" s="382"/>
      <c r="Q69" s="382"/>
      <c r="R69" s="382"/>
      <c r="S69" s="382"/>
      <c r="T69" s="382"/>
      <c r="U69" s="382"/>
      <c r="V69" s="382"/>
      <c r="W69" s="382"/>
      <c r="X69" s="382"/>
    </row>
    <row r="70" spans="1:24" ht="20.25" hidden="1" customHeight="1">
      <c r="A70" s="852"/>
      <c r="B70" s="784"/>
      <c r="C70" s="784"/>
      <c r="D70" s="784"/>
      <c r="E70" s="784"/>
      <c r="F70" s="788"/>
      <c r="G70" s="788"/>
      <c r="H70" s="788"/>
      <c r="I70" s="788"/>
      <c r="J70" s="382"/>
      <c r="K70" s="382"/>
      <c r="L70" s="382"/>
      <c r="M70" s="382"/>
      <c r="N70" s="382"/>
      <c r="O70" s="382"/>
      <c r="P70" s="382"/>
      <c r="Q70" s="382"/>
      <c r="R70" s="382"/>
      <c r="S70" s="382"/>
      <c r="T70" s="382"/>
      <c r="U70" s="382"/>
      <c r="V70" s="382"/>
      <c r="W70" s="382"/>
      <c r="X70" s="382"/>
    </row>
    <row r="71" spans="1:24" ht="21" hidden="1" customHeight="1">
      <c r="A71" s="852"/>
      <c r="B71" s="784"/>
      <c r="C71" s="784"/>
      <c r="D71" s="784"/>
      <c r="E71" s="784"/>
      <c r="F71" s="788"/>
      <c r="G71" s="788"/>
      <c r="H71" s="788"/>
      <c r="I71" s="788"/>
      <c r="J71" s="382"/>
      <c r="K71" s="382"/>
      <c r="L71" s="382"/>
      <c r="M71" s="382"/>
      <c r="N71" s="382"/>
      <c r="O71" s="382"/>
      <c r="P71" s="382"/>
      <c r="Q71" s="382"/>
      <c r="R71" s="382"/>
      <c r="S71" s="382"/>
      <c r="T71" s="382"/>
      <c r="U71" s="382"/>
      <c r="V71" s="382"/>
      <c r="W71" s="382"/>
      <c r="X71" s="382"/>
    </row>
    <row r="72" spans="1:24" ht="24.95" hidden="1" customHeight="1">
      <c r="A72" s="757"/>
      <c r="E72" s="410"/>
      <c r="F72" s="768"/>
      <c r="G72" s="768"/>
      <c r="H72" s="768"/>
      <c r="I72" s="768"/>
      <c r="J72" s="382"/>
      <c r="K72" s="382"/>
      <c r="L72" s="382"/>
      <c r="M72" s="382"/>
      <c r="N72" s="382"/>
      <c r="O72" s="382"/>
      <c r="P72" s="382"/>
      <c r="Q72" s="382"/>
      <c r="R72" s="382"/>
      <c r="S72" s="382"/>
      <c r="T72" s="382"/>
      <c r="U72" s="382"/>
      <c r="V72" s="382"/>
      <c r="W72" s="382"/>
      <c r="X72" s="382"/>
    </row>
    <row r="73" spans="1:24" ht="24.95" hidden="1" customHeight="1">
      <c r="A73" s="758"/>
      <c r="E73" s="410"/>
      <c r="F73" s="768"/>
      <c r="G73" s="768"/>
      <c r="H73" s="768"/>
      <c r="I73" s="768"/>
      <c r="J73" s="382"/>
      <c r="K73" s="382"/>
      <c r="L73" s="382"/>
      <c r="M73" s="382"/>
      <c r="N73" s="382"/>
      <c r="O73" s="382"/>
      <c r="P73" s="382"/>
      <c r="Q73" s="382"/>
      <c r="R73" s="382"/>
      <c r="S73" s="382"/>
      <c r="T73" s="382"/>
      <c r="U73" s="382"/>
      <c r="V73" s="382"/>
      <c r="W73" s="382"/>
      <c r="X73" s="382"/>
    </row>
    <row r="74" spans="1:24" ht="24.95" hidden="1" customHeight="1">
      <c r="A74" s="759"/>
      <c r="B74" s="411"/>
      <c r="C74" s="411"/>
      <c r="D74" s="411"/>
      <c r="E74" s="412"/>
      <c r="F74" s="768"/>
      <c r="G74" s="768"/>
      <c r="H74" s="768"/>
      <c r="I74" s="768"/>
      <c r="J74" s="382"/>
      <c r="K74" s="382"/>
      <c r="L74" s="382"/>
      <c r="M74" s="382"/>
      <c r="N74" s="382"/>
      <c r="O74" s="382"/>
      <c r="P74" s="382"/>
      <c r="Q74" s="382"/>
      <c r="R74" s="382"/>
      <c r="S74" s="382"/>
      <c r="T74" s="382"/>
      <c r="U74" s="382"/>
      <c r="V74" s="382"/>
      <c r="W74" s="382"/>
      <c r="X74" s="382"/>
    </row>
    <row r="75" spans="1:24" ht="16.5" hidden="1" customHeight="1">
      <c r="A75" s="763"/>
      <c r="B75" s="764"/>
      <c r="C75" s="764"/>
      <c r="D75" s="764"/>
      <c r="E75" s="764"/>
      <c r="F75" s="764"/>
      <c r="G75" s="764"/>
      <c r="H75" s="764"/>
      <c r="I75" s="765"/>
      <c r="J75" s="382"/>
      <c r="K75" s="382"/>
      <c r="L75" s="382"/>
      <c r="M75" s="382"/>
      <c r="N75" s="382"/>
      <c r="O75" s="382"/>
      <c r="P75" s="382"/>
      <c r="Q75" s="382"/>
      <c r="R75" s="382"/>
      <c r="S75" s="382"/>
      <c r="T75" s="382"/>
      <c r="U75" s="382"/>
      <c r="V75" s="382"/>
      <c r="W75" s="382"/>
      <c r="X75" s="382"/>
    </row>
    <row r="76" spans="1:24" ht="24.95" hidden="1" customHeight="1">
      <c r="A76" s="425"/>
      <c r="B76" s="769"/>
      <c r="C76" s="770"/>
      <c r="D76" s="770"/>
      <c r="E76" s="771"/>
      <c r="F76" s="414"/>
      <c r="G76" s="415"/>
      <c r="H76" s="414"/>
      <c r="I76" s="416"/>
      <c r="J76" s="382"/>
      <c r="K76" s="382"/>
      <c r="L76" s="382"/>
      <c r="M76" s="382"/>
      <c r="N76" s="382"/>
      <c r="O76" s="382"/>
      <c r="P76" s="382"/>
      <c r="Q76" s="382"/>
      <c r="R76" s="382"/>
      <c r="S76" s="382"/>
      <c r="T76" s="382"/>
      <c r="U76" s="382"/>
      <c r="V76" s="382"/>
      <c r="W76" s="382"/>
      <c r="X76" s="382"/>
    </row>
    <row r="77" spans="1:24" ht="36" hidden="1" customHeight="1">
      <c r="A77" s="409"/>
      <c r="B77" s="769"/>
      <c r="C77" s="770"/>
      <c r="D77" s="770"/>
      <c r="E77" s="771"/>
      <c r="F77" s="417"/>
      <c r="G77" s="418"/>
      <c r="H77" s="417"/>
      <c r="I77" s="419"/>
      <c r="J77" s="382"/>
      <c r="K77" s="382"/>
      <c r="L77" s="382"/>
      <c r="M77" s="382"/>
      <c r="N77" s="382"/>
      <c r="O77" s="382"/>
      <c r="P77" s="382"/>
      <c r="Q77" s="382"/>
      <c r="R77" s="382"/>
      <c r="S77" s="382"/>
      <c r="T77" s="382"/>
      <c r="U77" s="382"/>
      <c r="V77" s="382"/>
      <c r="W77" s="382"/>
      <c r="X77" s="382"/>
    </row>
    <row r="78" spans="1:24" ht="11.25" hidden="1" customHeight="1">
      <c r="A78" s="409"/>
      <c r="B78" s="420"/>
      <c r="C78" s="420"/>
      <c r="D78" s="420"/>
      <c r="E78" s="420"/>
      <c r="F78" s="779"/>
      <c r="G78" s="780"/>
      <c r="H78" s="779"/>
      <c r="I78" s="780"/>
      <c r="J78" s="382"/>
      <c r="K78" s="382"/>
      <c r="L78" s="382"/>
      <c r="M78" s="382"/>
      <c r="N78" s="382"/>
      <c r="O78" s="382"/>
      <c r="P78" s="382"/>
      <c r="Q78" s="382"/>
      <c r="R78" s="382"/>
      <c r="S78" s="382"/>
      <c r="T78" s="382"/>
      <c r="U78" s="382"/>
      <c r="V78" s="382"/>
      <c r="W78" s="382"/>
      <c r="X78" s="382"/>
    </row>
    <row r="79" spans="1:24" ht="0.75" hidden="1" customHeight="1">
      <c r="A79" s="409"/>
      <c r="B79" s="421"/>
      <c r="C79" s="421"/>
      <c r="D79" s="421"/>
      <c r="E79" s="421"/>
      <c r="F79" s="766"/>
      <c r="G79" s="767"/>
      <c r="H79" s="417"/>
      <c r="I79" s="419"/>
      <c r="J79" s="382"/>
      <c r="K79" s="382"/>
      <c r="L79" s="382"/>
      <c r="M79" s="382"/>
      <c r="N79" s="382"/>
      <c r="O79" s="382"/>
      <c r="P79" s="382"/>
      <c r="Q79" s="382"/>
      <c r="R79" s="382"/>
      <c r="S79" s="382"/>
      <c r="T79" s="382"/>
      <c r="U79" s="382"/>
      <c r="V79" s="382"/>
      <c r="W79" s="382"/>
      <c r="X79" s="382"/>
    </row>
    <row r="80" spans="1:24" ht="3.75" hidden="1" customHeight="1">
      <c r="A80" s="409"/>
      <c r="B80" s="422"/>
      <c r="C80" s="422"/>
      <c r="D80" s="422"/>
      <c r="E80" s="422"/>
      <c r="F80" s="777"/>
      <c r="G80" s="778"/>
      <c r="H80" s="777"/>
      <c r="I80" s="778"/>
      <c r="J80" s="382"/>
      <c r="K80" s="382"/>
      <c r="L80" s="382"/>
      <c r="M80" s="382"/>
      <c r="N80" s="382"/>
      <c r="O80" s="382"/>
      <c r="P80" s="382"/>
      <c r="Q80" s="382"/>
      <c r="R80" s="382"/>
      <c r="S80" s="382"/>
      <c r="T80" s="382"/>
      <c r="U80" s="382"/>
      <c r="V80" s="382"/>
      <c r="W80" s="382"/>
      <c r="X80" s="382"/>
    </row>
    <row r="81" spans="1:24" ht="38.25" hidden="1" customHeight="1">
      <c r="A81" s="423"/>
      <c r="B81" s="798"/>
      <c r="C81" s="798"/>
      <c r="D81" s="798"/>
      <c r="E81" s="799"/>
      <c r="F81" s="762"/>
      <c r="G81" s="760"/>
      <c r="H81" s="760"/>
      <c r="I81" s="761"/>
      <c r="J81" s="382"/>
      <c r="K81" s="382"/>
      <c r="L81" s="382"/>
      <c r="M81" s="382"/>
      <c r="N81" s="382"/>
      <c r="O81" s="382"/>
      <c r="P81" s="382"/>
      <c r="Q81" s="382"/>
      <c r="R81" s="382"/>
      <c r="S81" s="382"/>
      <c r="T81" s="382"/>
      <c r="U81" s="382"/>
      <c r="V81" s="382"/>
      <c r="W81" s="382"/>
      <c r="X81" s="382"/>
    </row>
    <row r="82" spans="1:24" ht="23.25" hidden="1" customHeight="1">
      <c r="A82" s="413"/>
      <c r="B82" s="721"/>
      <c r="C82" s="721"/>
      <c r="D82" s="721"/>
      <c r="E82" s="721"/>
      <c r="F82" s="707"/>
      <c r="G82" s="707"/>
      <c r="H82" s="707"/>
      <c r="I82" s="707"/>
      <c r="J82" s="382"/>
      <c r="K82" s="382"/>
      <c r="L82" s="382"/>
      <c r="M82" s="507"/>
      <c r="N82" s="382"/>
      <c r="O82" s="382"/>
      <c r="P82" s="382"/>
      <c r="Q82" s="382"/>
      <c r="R82" s="382"/>
      <c r="S82" s="382"/>
      <c r="T82" s="382"/>
      <c r="U82" s="382"/>
      <c r="V82" s="382"/>
      <c r="W82" s="382"/>
      <c r="X82" s="382"/>
    </row>
    <row r="83" spans="1:24" ht="24" hidden="1" customHeight="1">
      <c r="A83" s="413"/>
      <c r="B83" s="721"/>
      <c r="C83" s="721"/>
      <c r="D83" s="721"/>
      <c r="E83" s="721"/>
      <c r="F83" s="707"/>
      <c r="G83" s="707"/>
      <c r="H83" s="707"/>
      <c r="I83" s="707"/>
      <c r="J83" s="382"/>
      <c r="K83" s="382"/>
      <c r="L83" s="382"/>
      <c r="M83" s="382"/>
      <c r="N83" s="382"/>
      <c r="O83" s="382"/>
      <c r="P83" s="382"/>
      <c r="Q83" s="382"/>
      <c r="R83" s="382"/>
      <c r="S83" s="382"/>
      <c r="T83" s="382"/>
      <c r="U83" s="382"/>
      <c r="V83" s="382"/>
      <c r="W83" s="382"/>
      <c r="X83" s="382"/>
    </row>
    <row r="84" spans="1:24" ht="20.25" hidden="1" customHeight="1">
      <c r="A84" s="413"/>
      <c r="B84" s="721"/>
      <c r="C84" s="721"/>
      <c r="D84" s="721"/>
      <c r="E84" s="721"/>
      <c r="F84" s="707"/>
      <c r="G84" s="707"/>
      <c r="H84" s="707"/>
      <c r="I84" s="707"/>
      <c r="J84" s="382"/>
      <c r="K84" s="382"/>
      <c r="L84" s="382"/>
      <c r="M84" s="382"/>
      <c r="N84" s="382"/>
      <c r="O84" s="382"/>
      <c r="P84" s="382"/>
      <c r="Q84" s="382"/>
      <c r="R84" s="382"/>
      <c r="S84" s="382"/>
      <c r="T84" s="382"/>
      <c r="U84" s="382"/>
      <c r="V84" s="382"/>
      <c r="W84" s="382"/>
      <c r="X84" s="382"/>
    </row>
    <row r="85" spans="1:24" ht="40.5" hidden="1" customHeight="1">
      <c r="A85" s="484"/>
      <c r="B85" s="721"/>
      <c r="C85" s="721"/>
      <c r="D85" s="721"/>
      <c r="E85" s="722"/>
      <c r="F85" s="707"/>
      <c r="G85" s="707"/>
      <c r="H85" s="718"/>
      <c r="I85" s="719"/>
      <c r="J85" s="382"/>
      <c r="K85" s="382"/>
      <c r="L85" s="382"/>
      <c r="M85" s="382"/>
      <c r="N85" s="382"/>
      <c r="O85" s="382"/>
      <c r="P85" s="382"/>
      <c r="Q85" s="382"/>
      <c r="R85" s="382"/>
      <c r="S85" s="382"/>
      <c r="T85" s="382"/>
      <c r="U85" s="382"/>
      <c r="V85" s="382"/>
      <c r="W85" s="382"/>
      <c r="X85" s="382"/>
    </row>
    <row r="86" spans="1:24" ht="18.75" hidden="1" customHeight="1">
      <c r="A86" s="394"/>
      <c r="B86" s="720"/>
      <c r="C86" s="721"/>
      <c r="D86" s="721"/>
      <c r="E86" s="722"/>
      <c r="F86" s="762"/>
      <c r="G86" s="760"/>
      <c r="H86" s="760"/>
      <c r="I86" s="761"/>
      <c r="J86" s="382"/>
      <c r="K86" s="382"/>
      <c r="L86" s="382"/>
      <c r="M86" s="382"/>
      <c r="N86" s="382"/>
      <c r="O86" s="382"/>
      <c r="P86" s="382"/>
      <c r="Q86" s="382"/>
      <c r="R86" s="382"/>
      <c r="S86" s="382"/>
      <c r="T86" s="382"/>
      <c r="U86" s="382"/>
      <c r="V86" s="382"/>
      <c r="W86" s="382"/>
      <c r="X86" s="382"/>
    </row>
    <row r="87" spans="1:24" ht="82.5" hidden="1" customHeight="1">
      <c r="A87" s="425"/>
      <c r="B87" s="720"/>
      <c r="C87" s="721"/>
      <c r="D87" s="721"/>
      <c r="E87" s="722"/>
      <c r="F87" s="723"/>
      <c r="G87" s="724"/>
      <c r="H87" s="723"/>
      <c r="I87" s="724"/>
      <c r="J87" s="382"/>
      <c r="K87" s="382"/>
      <c r="L87" s="382"/>
      <c r="M87" s="382"/>
      <c r="N87" s="382"/>
      <c r="O87" s="382"/>
      <c r="P87" s="382"/>
      <c r="Q87" s="382"/>
      <c r="R87" s="382"/>
      <c r="S87" s="382"/>
      <c r="T87" s="382"/>
      <c r="U87" s="382"/>
      <c r="V87" s="382"/>
      <c r="W87" s="382"/>
      <c r="X87" s="382"/>
    </row>
    <row r="88" spans="1:24" ht="26.25" hidden="1" customHeight="1">
      <c r="A88" s="392"/>
      <c r="B88" s="720"/>
      <c r="C88" s="721"/>
      <c r="D88" s="721"/>
      <c r="E88" s="721"/>
      <c r="F88" s="707"/>
      <c r="G88" s="707"/>
      <c r="H88" s="707"/>
      <c r="I88" s="707"/>
      <c r="J88" s="382"/>
      <c r="K88" s="382"/>
      <c r="L88" s="382"/>
      <c r="M88" s="382"/>
      <c r="N88" s="382"/>
      <c r="O88" s="382"/>
      <c r="P88" s="382"/>
      <c r="Q88" s="382"/>
      <c r="R88" s="382"/>
      <c r="S88" s="382"/>
      <c r="T88" s="382"/>
      <c r="U88" s="382"/>
      <c r="V88" s="382"/>
      <c r="W88" s="382"/>
      <c r="X88" s="382"/>
    </row>
    <row r="89" spans="1:24" ht="43.5" hidden="1" customHeight="1">
      <c r="A89" s="392"/>
      <c r="B89" s="720"/>
      <c r="C89" s="721"/>
      <c r="D89" s="721"/>
      <c r="E89" s="721"/>
      <c r="F89" s="707"/>
      <c r="G89" s="707"/>
      <c r="H89" s="707"/>
      <c r="I89" s="707"/>
      <c r="J89" s="382"/>
      <c r="K89" s="382"/>
      <c r="L89" s="382"/>
      <c r="M89" s="382"/>
      <c r="N89" s="382"/>
      <c r="O89" s="382"/>
      <c r="P89" s="382"/>
      <c r="Q89" s="382"/>
      <c r="R89" s="382"/>
      <c r="S89" s="382"/>
      <c r="T89" s="382"/>
      <c r="U89" s="382"/>
      <c r="V89" s="382"/>
      <c r="W89" s="382"/>
      <c r="X89" s="382"/>
    </row>
    <row r="90" spans="1:24" ht="16.899999999999999" hidden="1" customHeight="1">
      <c r="A90" s="564"/>
      <c r="B90" s="564"/>
      <c r="C90" s="481"/>
      <c r="D90" s="481"/>
      <c r="E90" s="481"/>
      <c r="F90" s="481"/>
      <c r="G90" s="481"/>
      <c r="H90" s="481"/>
      <c r="I90" s="481"/>
      <c r="J90" s="382"/>
      <c r="K90" s="382"/>
      <c r="L90" s="382"/>
      <c r="M90" s="382"/>
      <c r="N90" s="382"/>
      <c r="O90" s="382"/>
      <c r="P90" s="382"/>
      <c r="Q90" s="382"/>
      <c r="R90" s="382"/>
      <c r="S90" s="382"/>
      <c r="T90" s="382"/>
      <c r="U90" s="382"/>
      <c r="V90" s="382"/>
      <c r="W90" s="382"/>
      <c r="X90" s="382"/>
    </row>
    <row r="91" spans="1:24" ht="16.899999999999999" hidden="1" customHeight="1">
      <c r="A91" s="564"/>
      <c r="B91" s="564"/>
      <c r="C91" s="481"/>
      <c r="D91" s="481"/>
      <c r="E91" s="481"/>
      <c r="F91" s="481"/>
      <c r="G91" s="481"/>
      <c r="H91" s="481"/>
      <c r="I91" s="481"/>
      <c r="J91" s="382"/>
      <c r="K91" s="382"/>
      <c r="L91" s="382"/>
      <c r="M91" s="382"/>
      <c r="N91" s="382"/>
      <c r="O91" s="382"/>
      <c r="P91" s="382"/>
      <c r="Q91" s="382"/>
      <c r="R91" s="382"/>
      <c r="S91" s="382"/>
      <c r="T91" s="382"/>
      <c r="U91" s="382"/>
      <c r="V91" s="382"/>
      <c r="W91" s="382"/>
      <c r="X91" s="382"/>
    </row>
    <row r="92" spans="1:24" ht="17.25" hidden="1" customHeight="1">
      <c r="A92" s="487"/>
      <c r="B92" s="750"/>
      <c r="C92" s="751"/>
      <c r="D92" s="751"/>
      <c r="E92" s="751"/>
      <c r="F92" s="751"/>
      <c r="G92" s="751"/>
      <c r="H92" s="751"/>
      <c r="I92" s="752"/>
      <c r="J92" s="382"/>
      <c r="K92" s="382"/>
      <c r="L92" s="382"/>
      <c r="M92" s="382"/>
      <c r="N92" s="382"/>
      <c r="O92" s="382"/>
      <c r="P92" s="382"/>
      <c r="Q92" s="382"/>
      <c r="R92" s="382"/>
      <c r="S92" s="382"/>
      <c r="T92" s="382"/>
      <c r="U92" s="382"/>
      <c r="V92" s="382"/>
      <c r="W92" s="382"/>
      <c r="X92" s="382"/>
    </row>
    <row r="93" spans="1:24" ht="42.75" hidden="1" customHeight="1">
      <c r="A93" s="488"/>
      <c r="B93" s="753"/>
      <c r="C93" s="730"/>
      <c r="D93" s="730"/>
      <c r="E93" s="730"/>
      <c r="F93" s="730"/>
      <c r="G93" s="730"/>
      <c r="H93" s="730"/>
      <c r="I93" s="731"/>
      <c r="J93" s="382"/>
      <c r="K93" s="382"/>
      <c r="L93" s="382"/>
      <c r="M93" s="382"/>
      <c r="N93" s="382"/>
      <c r="O93" s="382"/>
      <c r="P93" s="382"/>
      <c r="Q93" s="382"/>
      <c r="R93" s="382"/>
      <c r="S93" s="382"/>
      <c r="T93" s="382"/>
      <c r="U93" s="382"/>
      <c r="V93" s="382"/>
      <c r="W93" s="382"/>
      <c r="X93" s="382"/>
    </row>
    <row r="94" spans="1:24" ht="17.25" hidden="1" customHeight="1">
      <c r="A94" s="489"/>
      <c r="B94" s="486"/>
      <c r="C94" s="486"/>
      <c r="D94" s="486"/>
      <c r="E94" s="486"/>
      <c r="F94" s="486"/>
      <c r="G94" s="486"/>
      <c r="H94" s="486"/>
      <c r="I94" s="486"/>
      <c r="J94" s="382"/>
      <c r="K94" s="382"/>
      <c r="L94" s="382"/>
      <c r="M94" s="382"/>
      <c r="N94" s="382"/>
      <c r="O94" s="382"/>
      <c r="P94" s="382"/>
      <c r="Q94" s="382"/>
      <c r="R94" s="382"/>
      <c r="S94" s="382"/>
      <c r="T94" s="382"/>
      <c r="U94" s="382"/>
      <c r="V94" s="382"/>
      <c r="W94" s="382"/>
      <c r="X94" s="382"/>
    </row>
    <row r="95" spans="1:24" ht="54" hidden="1" customHeight="1">
      <c r="A95" s="488"/>
      <c r="B95" s="753"/>
      <c r="C95" s="730"/>
      <c r="D95" s="730"/>
      <c r="E95" s="730"/>
      <c r="F95" s="730"/>
      <c r="G95" s="730"/>
      <c r="H95" s="730"/>
      <c r="I95" s="731"/>
      <c r="J95" s="382"/>
      <c r="K95" s="382"/>
      <c r="L95" s="382"/>
      <c r="M95" s="382"/>
      <c r="N95" s="382"/>
      <c r="O95" s="382"/>
      <c r="P95" s="382"/>
      <c r="Q95" s="382"/>
      <c r="R95" s="382"/>
      <c r="S95" s="382"/>
      <c r="T95" s="382"/>
      <c r="U95" s="382"/>
      <c r="V95" s="382"/>
      <c r="W95" s="382"/>
      <c r="X95" s="382"/>
    </row>
    <row r="96" spans="1:24" ht="17.25" hidden="1" customHeight="1">
      <c r="A96" s="489"/>
      <c r="B96" s="486"/>
      <c r="C96" s="486"/>
      <c r="D96" s="486"/>
      <c r="E96" s="486"/>
      <c r="F96" s="486"/>
      <c r="G96" s="486"/>
      <c r="H96" s="486"/>
      <c r="I96" s="486"/>
      <c r="J96" s="382"/>
      <c r="K96" s="382"/>
      <c r="L96" s="382"/>
      <c r="M96" s="382"/>
      <c r="N96" s="382"/>
      <c r="O96" s="382"/>
      <c r="P96" s="382"/>
      <c r="Q96" s="382"/>
      <c r="R96" s="382"/>
      <c r="S96" s="382"/>
      <c r="T96" s="382"/>
      <c r="U96" s="382"/>
      <c r="V96" s="382"/>
      <c r="W96" s="382"/>
      <c r="X96" s="382"/>
    </row>
    <row r="97" spans="1:24" ht="104.25" hidden="1" customHeight="1">
      <c r="A97" s="488"/>
      <c r="B97" s="753"/>
      <c r="C97" s="730"/>
      <c r="D97" s="730"/>
      <c r="E97" s="730"/>
      <c r="F97" s="730"/>
      <c r="G97" s="730"/>
      <c r="H97" s="730"/>
      <c r="I97" s="731"/>
      <c r="J97" s="382"/>
      <c r="K97" s="382"/>
      <c r="L97" s="382"/>
      <c r="M97" s="382"/>
      <c r="N97" s="382"/>
      <c r="O97" s="382"/>
      <c r="P97" s="382"/>
      <c r="Q97" s="382"/>
      <c r="R97" s="382"/>
      <c r="S97" s="382"/>
      <c r="T97" s="382"/>
      <c r="U97" s="382"/>
      <c r="V97" s="382"/>
      <c r="W97" s="382"/>
      <c r="X97" s="382"/>
    </row>
    <row r="98" spans="1:24" ht="17.25" hidden="1" customHeight="1">
      <c r="A98" s="394"/>
      <c r="B98" s="485"/>
      <c r="C98" s="485"/>
      <c r="D98" s="485"/>
      <c r="E98" s="485"/>
      <c r="F98" s="485"/>
      <c r="G98" s="485"/>
      <c r="H98" s="485"/>
      <c r="I98" s="485"/>
      <c r="J98" s="382"/>
      <c r="K98" s="382"/>
      <c r="L98" s="382"/>
      <c r="M98" s="382"/>
      <c r="N98" s="382"/>
      <c r="O98" s="382"/>
      <c r="P98" s="382"/>
      <c r="Q98" s="382"/>
      <c r="R98" s="382"/>
      <c r="S98" s="382"/>
      <c r="T98" s="382"/>
      <c r="U98" s="382"/>
      <c r="V98" s="382"/>
      <c r="W98" s="382"/>
      <c r="X98" s="382"/>
    </row>
    <row r="99" spans="1:24" ht="117.75" hidden="1" customHeight="1">
      <c r="A99" s="488"/>
      <c r="B99" s="753"/>
      <c r="C99" s="730"/>
      <c r="D99" s="730"/>
      <c r="E99" s="730"/>
      <c r="F99" s="730"/>
      <c r="G99" s="730"/>
      <c r="H99" s="730"/>
      <c r="I99" s="731"/>
      <c r="J99" s="382"/>
      <c r="K99" s="382"/>
      <c r="L99" s="382"/>
      <c r="M99" s="382"/>
      <c r="N99" s="382"/>
      <c r="O99" s="382"/>
      <c r="P99" s="382"/>
      <c r="Q99" s="382"/>
      <c r="R99" s="382"/>
      <c r="S99" s="382"/>
      <c r="T99" s="382"/>
      <c r="U99" s="382"/>
      <c r="V99" s="382"/>
      <c r="W99" s="382"/>
      <c r="X99" s="382"/>
    </row>
    <row r="100" spans="1:24" ht="39.75" hidden="1" customHeight="1">
      <c r="A100" s="488"/>
      <c r="B100" s="753"/>
      <c r="C100" s="730"/>
      <c r="D100" s="730"/>
      <c r="E100" s="730"/>
      <c r="F100" s="730"/>
      <c r="G100" s="730"/>
      <c r="H100" s="730"/>
      <c r="I100" s="731"/>
      <c r="J100" s="382"/>
      <c r="K100" s="382"/>
      <c r="L100" s="382"/>
      <c r="M100" s="382"/>
      <c r="N100" s="382"/>
      <c r="O100" s="382"/>
      <c r="P100" s="382"/>
      <c r="Q100" s="382"/>
      <c r="R100" s="382"/>
      <c r="S100" s="382"/>
      <c r="T100" s="382"/>
      <c r="U100" s="382"/>
      <c r="V100" s="382"/>
      <c r="W100" s="382"/>
      <c r="X100" s="382"/>
    </row>
    <row r="101" spans="1:24" ht="38.25" hidden="1" customHeight="1">
      <c r="A101" s="488"/>
      <c r="B101" s="753"/>
      <c r="C101" s="730"/>
      <c r="D101" s="730"/>
      <c r="E101" s="730"/>
      <c r="F101" s="730"/>
      <c r="G101" s="730"/>
      <c r="H101" s="730"/>
      <c r="I101" s="731"/>
      <c r="J101" s="382"/>
      <c r="K101" s="382"/>
      <c r="L101" s="382"/>
      <c r="M101" s="382"/>
      <c r="N101" s="382"/>
      <c r="O101" s="382"/>
      <c r="P101" s="382"/>
      <c r="Q101" s="382"/>
      <c r="R101" s="382"/>
      <c r="S101" s="382"/>
      <c r="T101" s="382"/>
      <c r="U101" s="382"/>
      <c r="V101" s="382"/>
      <c r="W101" s="382"/>
      <c r="X101" s="382"/>
    </row>
    <row r="102" spans="1:24" ht="56.25" hidden="1" customHeight="1">
      <c r="A102" s="488"/>
      <c r="B102" s="753"/>
      <c r="C102" s="730"/>
      <c r="D102" s="730"/>
      <c r="E102" s="730"/>
      <c r="F102" s="730"/>
      <c r="G102" s="730"/>
      <c r="H102" s="730"/>
      <c r="I102" s="731"/>
      <c r="J102" s="382"/>
      <c r="K102" s="382"/>
      <c r="L102" s="382"/>
      <c r="M102" s="382"/>
      <c r="N102" s="382"/>
      <c r="O102" s="382"/>
      <c r="P102" s="382"/>
      <c r="Q102" s="382"/>
      <c r="R102" s="382"/>
      <c r="S102" s="382"/>
      <c r="T102" s="382"/>
      <c r="U102" s="382"/>
      <c r="V102" s="382"/>
      <c r="W102" s="382"/>
      <c r="X102" s="382"/>
    </row>
    <row r="103" spans="1:24" ht="22.5" hidden="1" customHeight="1">
      <c r="A103" s="488"/>
      <c r="B103" s="490"/>
      <c r="C103" s="490"/>
      <c r="D103" s="490"/>
      <c r="E103" s="490"/>
      <c r="F103" s="490"/>
      <c r="G103" s="490"/>
      <c r="H103" s="490"/>
      <c r="I103" s="490"/>
      <c r="J103" s="382"/>
      <c r="K103" s="382"/>
      <c r="L103" s="382"/>
      <c r="M103" s="382"/>
      <c r="N103" s="382"/>
      <c r="O103" s="382"/>
      <c r="P103" s="382"/>
      <c r="Q103" s="382"/>
      <c r="R103" s="382"/>
      <c r="S103" s="382"/>
      <c r="T103" s="382"/>
      <c r="U103" s="382"/>
      <c r="V103" s="382"/>
      <c r="W103" s="382"/>
      <c r="X103" s="382"/>
    </row>
    <row r="104" spans="1:24" ht="24" hidden="1" customHeight="1">
      <c r="A104" s="440"/>
      <c r="B104" s="720"/>
      <c r="C104" s="721"/>
      <c r="D104" s="721"/>
      <c r="E104" s="721"/>
      <c r="F104" s="721"/>
      <c r="G104" s="721"/>
      <c r="H104" s="721"/>
      <c r="I104" s="722"/>
      <c r="J104" s="382"/>
      <c r="K104" s="382"/>
      <c r="L104" s="382"/>
      <c r="M104" s="382"/>
      <c r="N104" s="382"/>
      <c r="O104" s="382"/>
      <c r="P104" s="382"/>
      <c r="Q104" s="382"/>
      <c r="R104" s="382"/>
      <c r="S104" s="382"/>
      <c r="T104" s="382"/>
      <c r="U104" s="382"/>
      <c r="V104" s="382"/>
      <c r="W104" s="382"/>
      <c r="X104" s="382"/>
    </row>
    <row r="105" spans="1:24" ht="20.25" hidden="1" customHeight="1">
      <c r="A105" s="440"/>
      <c r="B105" s="720"/>
      <c r="C105" s="721"/>
      <c r="D105" s="721"/>
      <c r="E105" s="721"/>
      <c r="F105" s="721"/>
      <c r="G105" s="721"/>
      <c r="H105" s="801"/>
      <c r="I105" s="801"/>
      <c r="J105" s="382"/>
      <c r="K105" s="382"/>
      <c r="L105" s="382"/>
      <c r="M105" s="382"/>
      <c r="N105" s="382"/>
      <c r="O105" s="382"/>
      <c r="P105" s="382"/>
      <c r="Q105" s="382"/>
      <c r="R105" s="382"/>
      <c r="S105" s="382"/>
      <c r="T105" s="382"/>
      <c r="U105" s="382"/>
      <c r="V105" s="382"/>
      <c r="W105" s="382"/>
      <c r="X105" s="382"/>
    </row>
    <row r="106" spans="1:24" ht="20.25" hidden="1" customHeight="1">
      <c r="A106" s="440"/>
      <c r="B106" s="720"/>
      <c r="C106" s="721"/>
      <c r="D106" s="721"/>
      <c r="E106" s="721"/>
      <c r="F106" s="721"/>
      <c r="G106" s="721"/>
      <c r="H106" s="800"/>
      <c r="I106" s="800"/>
      <c r="J106" s="382"/>
      <c r="K106" s="382"/>
      <c r="L106" s="382"/>
      <c r="M106" s="382"/>
      <c r="N106" s="382"/>
      <c r="O106" s="382"/>
      <c r="P106" s="382"/>
      <c r="Q106" s="382"/>
      <c r="R106" s="382"/>
      <c r="S106" s="382"/>
      <c r="T106" s="382"/>
      <c r="U106" s="382"/>
      <c r="V106" s="382"/>
      <c r="W106" s="382"/>
      <c r="X106" s="382"/>
    </row>
    <row r="107" spans="1:24" ht="35.25" hidden="1" customHeight="1">
      <c r="A107" s="440"/>
      <c r="B107" s="720"/>
      <c r="C107" s="721"/>
      <c r="D107" s="721"/>
      <c r="E107" s="721"/>
      <c r="F107" s="721"/>
      <c r="G107" s="721"/>
      <c r="H107" s="800"/>
      <c r="I107" s="800"/>
      <c r="J107" s="382"/>
      <c r="K107" s="382"/>
      <c r="L107" s="382"/>
      <c r="M107" s="382"/>
      <c r="N107" s="382"/>
      <c r="O107" s="382"/>
      <c r="P107" s="382"/>
      <c r="Q107" s="382"/>
      <c r="R107" s="382"/>
      <c r="S107" s="382"/>
      <c r="T107" s="382"/>
      <c r="U107" s="382"/>
      <c r="V107" s="382"/>
      <c r="W107" s="382"/>
      <c r="X107" s="382"/>
    </row>
    <row r="108" spans="1:24" ht="51.75" hidden="1" customHeight="1">
      <c r="A108" s="440"/>
      <c r="B108" s="720"/>
      <c r="C108" s="721"/>
      <c r="D108" s="721"/>
      <c r="E108" s="721"/>
      <c r="F108" s="721"/>
      <c r="G108" s="721"/>
      <c r="H108" s="739"/>
      <c r="I108" s="740"/>
      <c r="J108" s="382"/>
      <c r="K108" s="382"/>
      <c r="L108" s="382"/>
      <c r="M108" s="382"/>
      <c r="N108" s="382"/>
      <c r="O108" s="382"/>
      <c r="P108" s="382"/>
      <c r="Q108" s="382"/>
      <c r="R108" s="382"/>
      <c r="S108" s="382"/>
      <c r="T108" s="382"/>
      <c r="U108" s="382"/>
      <c r="V108" s="382"/>
      <c r="W108" s="382"/>
      <c r="X108" s="382"/>
    </row>
    <row r="109" spans="1:24" ht="36.75" hidden="1" customHeight="1">
      <c r="A109" s="440"/>
      <c r="B109" s="720"/>
      <c r="C109" s="721"/>
      <c r="D109" s="721"/>
      <c r="E109" s="721"/>
      <c r="F109" s="721"/>
      <c r="G109" s="721"/>
      <c r="H109" s="721"/>
      <c r="I109" s="722"/>
      <c r="J109" s="382"/>
      <c r="K109" s="382"/>
      <c r="L109" s="382"/>
      <c r="M109" s="382"/>
      <c r="N109" s="382"/>
      <c r="O109" s="382"/>
      <c r="P109" s="382"/>
      <c r="Q109" s="382"/>
      <c r="R109" s="382"/>
      <c r="S109" s="382"/>
      <c r="T109" s="382"/>
      <c r="U109" s="382"/>
      <c r="V109" s="382"/>
      <c r="W109" s="382"/>
      <c r="X109" s="382"/>
    </row>
    <row r="110" spans="1:24" ht="27" hidden="1" customHeight="1">
      <c r="A110" s="440"/>
      <c r="B110" s="754"/>
      <c r="C110" s="755"/>
      <c r="D110" s="481"/>
      <c r="E110" s="481"/>
      <c r="F110" s="481"/>
      <c r="G110" s="481"/>
      <c r="H110" s="481"/>
      <c r="I110" s="482"/>
      <c r="J110" s="382"/>
      <c r="K110" s="382"/>
      <c r="L110" s="382"/>
      <c r="M110" s="382"/>
      <c r="N110" s="382"/>
      <c r="O110" s="382"/>
      <c r="P110" s="382"/>
      <c r="Q110" s="382"/>
      <c r="R110" s="382"/>
      <c r="S110" s="382"/>
      <c r="T110" s="382"/>
      <c r="U110" s="382"/>
      <c r="V110" s="382"/>
      <c r="W110" s="382"/>
      <c r="X110" s="382"/>
    </row>
    <row r="111" spans="1:24" ht="35.25" hidden="1" customHeight="1">
      <c r="A111" s="493"/>
      <c r="B111" s="738"/>
      <c r="C111" s="738"/>
      <c r="D111" s="738"/>
      <c r="E111" s="738"/>
      <c r="F111" s="738"/>
      <c r="G111" s="739"/>
      <c r="H111" s="740"/>
      <c r="I111" s="741"/>
      <c r="J111" s="382"/>
      <c r="K111" s="382"/>
      <c r="L111" s="382"/>
      <c r="M111" s="382"/>
      <c r="N111" s="382"/>
      <c r="O111" s="382"/>
      <c r="P111" s="382"/>
      <c r="Q111" s="382"/>
      <c r="R111" s="382"/>
      <c r="S111" s="382"/>
      <c r="T111" s="382"/>
      <c r="U111" s="382"/>
      <c r="V111" s="382"/>
      <c r="W111" s="382"/>
      <c r="X111" s="382"/>
    </row>
    <row r="112" spans="1:24" ht="37.5" hidden="1" customHeight="1">
      <c r="A112" s="493"/>
      <c r="B112" s="735"/>
      <c r="C112" s="736"/>
      <c r="D112" s="736"/>
      <c r="E112" s="736"/>
      <c r="F112" s="737"/>
      <c r="G112" s="739"/>
      <c r="H112" s="740"/>
      <c r="I112" s="741"/>
      <c r="J112" s="382"/>
      <c r="K112" s="382"/>
      <c r="L112" s="382"/>
      <c r="M112" s="382"/>
      <c r="N112" s="382"/>
      <c r="O112" s="382"/>
      <c r="P112" s="382"/>
      <c r="Q112" s="382"/>
      <c r="R112" s="382"/>
      <c r="S112" s="382"/>
      <c r="T112" s="382"/>
      <c r="U112" s="382"/>
      <c r="V112" s="382"/>
      <c r="W112" s="382"/>
      <c r="X112" s="382"/>
    </row>
    <row r="113" spans="1:24" ht="19.5" hidden="1" customHeight="1">
      <c r="A113" s="493"/>
      <c r="B113" s="742"/>
      <c r="C113" s="743"/>
      <c r="D113" s="743"/>
      <c r="E113" s="743"/>
      <c r="F113" s="744"/>
      <c r="G113" s="482"/>
      <c r="H113" s="483"/>
      <c r="I113" s="483"/>
      <c r="J113" s="382"/>
      <c r="K113" s="382"/>
      <c r="L113" s="382"/>
      <c r="M113" s="382"/>
      <c r="N113" s="382"/>
      <c r="O113" s="382"/>
      <c r="P113" s="382"/>
      <c r="Q113" s="382"/>
      <c r="R113" s="382"/>
      <c r="S113" s="382"/>
      <c r="T113" s="382"/>
      <c r="U113" s="382"/>
      <c r="V113" s="382"/>
      <c r="W113" s="382"/>
      <c r="X113" s="382"/>
    </row>
    <row r="114" spans="1:24" ht="17.25" hidden="1" customHeight="1">
      <c r="A114" s="749"/>
      <c r="B114" s="738"/>
      <c r="C114" s="738"/>
      <c r="D114" s="738"/>
      <c r="E114" s="738"/>
      <c r="F114" s="738"/>
      <c r="G114" s="494"/>
      <c r="H114" s="494"/>
      <c r="I114" s="494"/>
      <c r="J114" s="382"/>
      <c r="K114" s="382"/>
      <c r="L114" s="382"/>
      <c r="M114" s="382"/>
      <c r="N114" s="382"/>
      <c r="O114" s="382"/>
      <c r="P114" s="382"/>
      <c r="Q114" s="382"/>
      <c r="R114" s="382"/>
      <c r="S114" s="382"/>
      <c r="T114" s="382"/>
      <c r="U114" s="382"/>
      <c r="V114" s="382"/>
      <c r="W114" s="382"/>
      <c r="X114" s="382"/>
    </row>
    <row r="115" spans="1:24" ht="22.5" hidden="1" customHeight="1">
      <c r="A115" s="749"/>
      <c r="B115" s="738"/>
      <c r="C115" s="738"/>
      <c r="D115" s="738"/>
      <c r="E115" s="738"/>
      <c r="F115" s="738"/>
      <c r="G115" s="508"/>
      <c r="H115" s="508"/>
      <c r="I115" s="508"/>
      <c r="J115" s="382"/>
      <c r="K115" s="382"/>
      <c r="L115" s="382"/>
      <c r="M115" s="382"/>
      <c r="N115" s="382"/>
      <c r="O115" s="382"/>
      <c r="P115" s="382"/>
      <c r="Q115" s="382"/>
      <c r="R115" s="382"/>
      <c r="S115" s="382"/>
      <c r="T115" s="382"/>
      <c r="U115" s="382"/>
      <c r="V115" s="382"/>
      <c r="W115" s="382"/>
      <c r="X115" s="382"/>
    </row>
    <row r="116" spans="1:24" ht="24.75" hidden="1" customHeight="1">
      <c r="A116" s="495"/>
      <c r="B116" s="732"/>
      <c r="C116" s="733"/>
      <c r="D116" s="733"/>
      <c r="E116" s="733"/>
      <c r="F116" s="734"/>
      <c r="G116" s="494"/>
      <c r="H116" s="494"/>
      <c r="I116" s="494"/>
      <c r="J116" s="382"/>
      <c r="K116" s="382"/>
      <c r="L116" s="382"/>
      <c r="M116" s="382"/>
      <c r="N116" s="382"/>
      <c r="O116" s="382"/>
      <c r="P116" s="382"/>
      <c r="Q116" s="382"/>
      <c r="R116" s="382"/>
      <c r="S116" s="382"/>
      <c r="T116" s="382"/>
      <c r="U116" s="382"/>
      <c r="V116" s="382"/>
      <c r="W116" s="382"/>
      <c r="X116" s="382"/>
    </row>
    <row r="117" spans="1:24" ht="21.75" hidden="1" customHeight="1">
      <c r="A117" s="496"/>
      <c r="B117" s="735"/>
      <c r="C117" s="736"/>
      <c r="D117" s="736"/>
      <c r="E117" s="736"/>
      <c r="F117" s="737"/>
      <c r="G117" s="509"/>
      <c r="H117" s="510"/>
      <c r="I117" s="510"/>
      <c r="J117" s="382"/>
      <c r="K117" s="382"/>
      <c r="L117" s="382"/>
      <c r="M117" s="382"/>
      <c r="N117" s="382"/>
      <c r="O117" s="382"/>
      <c r="P117" s="382"/>
      <c r="Q117" s="382"/>
      <c r="R117" s="382"/>
      <c r="S117" s="382"/>
      <c r="T117" s="382"/>
      <c r="U117" s="382"/>
      <c r="V117" s="382"/>
      <c r="W117" s="382"/>
      <c r="X117" s="382"/>
    </row>
    <row r="118" spans="1:24" ht="30" hidden="1" customHeight="1">
      <c r="A118" s="497"/>
      <c r="B118" s="754"/>
      <c r="C118" s="755"/>
      <c r="D118" s="755"/>
      <c r="E118" s="755"/>
      <c r="F118" s="755"/>
      <c r="G118" s="755"/>
      <c r="H118" s="755"/>
      <c r="I118" s="756"/>
      <c r="J118" s="382"/>
      <c r="K118" s="382"/>
      <c r="L118" s="382"/>
      <c r="M118" s="382"/>
      <c r="N118" s="382"/>
      <c r="O118" s="382"/>
      <c r="P118" s="382"/>
      <c r="Q118" s="382"/>
      <c r="R118" s="382"/>
      <c r="S118" s="382"/>
      <c r="T118" s="382"/>
      <c r="U118" s="382"/>
      <c r="V118" s="382"/>
      <c r="W118" s="382"/>
      <c r="X118" s="382"/>
    </row>
    <row r="119" spans="1:24" ht="42.75" hidden="1" customHeight="1">
      <c r="A119" s="493"/>
      <c r="B119" s="738"/>
      <c r="C119" s="738"/>
      <c r="D119" s="738"/>
      <c r="E119" s="738"/>
      <c r="F119" s="738"/>
      <c r="G119" s="739"/>
      <c r="H119" s="740"/>
      <c r="I119" s="741"/>
      <c r="J119" s="382"/>
      <c r="K119" s="382"/>
      <c r="L119" s="382"/>
      <c r="M119" s="382"/>
      <c r="N119" s="382"/>
      <c r="O119" s="382"/>
      <c r="P119" s="382"/>
      <c r="Q119" s="382"/>
      <c r="R119" s="382"/>
      <c r="S119" s="382"/>
      <c r="T119" s="382"/>
      <c r="U119" s="382"/>
      <c r="V119" s="382"/>
      <c r="W119" s="382"/>
      <c r="X119" s="382"/>
    </row>
    <row r="120" spans="1:24" ht="40.5" hidden="1" customHeight="1">
      <c r="A120" s="493"/>
      <c r="B120" s="735"/>
      <c r="C120" s="736"/>
      <c r="D120" s="736"/>
      <c r="E120" s="736"/>
      <c r="F120" s="737"/>
      <c r="G120" s="739"/>
      <c r="H120" s="740"/>
      <c r="I120" s="741"/>
      <c r="J120" s="382"/>
      <c r="K120" s="382"/>
      <c r="L120" s="382"/>
      <c r="M120" s="382"/>
      <c r="N120" s="382"/>
      <c r="O120" s="382"/>
      <c r="P120" s="382"/>
      <c r="Q120" s="382"/>
      <c r="R120" s="382"/>
      <c r="S120" s="382"/>
      <c r="T120" s="382"/>
      <c r="U120" s="382"/>
      <c r="V120" s="382"/>
      <c r="W120" s="382"/>
      <c r="X120" s="382"/>
    </row>
    <row r="121" spans="1:24" ht="21.75" hidden="1" customHeight="1">
      <c r="A121" s="493"/>
      <c r="B121" s="742"/>
      <c r="C121" s="743"/>
      <c r="D121" s="743"/>
      <c r="E121" s="743"/>
      <c r="F121" s="744"/>
      <c r="G121" s="482"/>
      <c r="H121" s="483"/>
      <c r="I121" s="483"/>
      <c r="J121" s="382"/>
      <c r="K121" s="382"/>
      <c r="L121" s="382"/>
      <c r="M121" s="382"/>
      <c r="N121" s="382"/>
      <c r="O121" s="382"/>
      <c r="P121" s="382"/>
      <c r="Q121" s="382"/>
      <c r="R121" s="382"/>
      <c r="S121" s="382"/>
      <c r="T121" s="382"/>
      <c r="U121" s="382"/>
      <c r="V121" s="382"/>
      <c r="W121" s="382"/>
      <c r="X121" s="382"/>
    </row>
    <row r="122" spans="1:24" ht="21.75" hidden="1" customHeight="1">
      <c r="A122" s="749"/>
      <c r="B122" s="738"/>
      <c r="C122" s="738"/>
      <c r="D122" s="738"/>
      <c r="E122" s="738"/>
      <c r="F122" s="738"/>
      <c r="G122" s="494"/>
      <c r="H122" s="494"/>
      <c r="I122" s="494"/>
      <c r="J122" s="382"/>
      <c r="K122" s="382"/>
      <c r="L122" s="382"/>
      <c r="M122" s="382"/>
      <c r="N122" s="382"/>
      <c r="O122" s="382"/>
      <c r="P122" s="382"/>
      <c r="Q122" s="382"/>
      <c r="R122" s="382"/>
      <c r="S122" s="382"/>
      <c r="T122" s="382"/>
      <c r="U122" s="382"/>
      <c r="V122" s="382"/>
      <c r="W122" s="382"/>
      <c r="X122" s="382"/>
    </row>
    <row r="123" spans="1:24" ht="21.75" hidden="1" customHeight="1">
      <c r="A123" s="749"/>
      <c r="B123" s="738"/>
      <c r="C123" s="738"/>
      <c r="D123" s="738"/>
      <c r="E123" s="738"/>
      <c r="F123" s="738"/>
      <c r="G123" s="508"/>
      <c r="H123" s="508"/>
      <c r="I123" s="508"/>
      <c r="J123" s="382"/>
      <c r="K123" s="382"/>
      <c r="L123" s="382"/>
      <c r="M123" s="382"/>
      <c r="N123" s="382"/>
      <c r="O123" s="382"/>
      <c r="P123" s="382"/>
      <c r="Q123" s="382"/>
      <c r="R123" s="382"/>
      <c r="S123" s="382"/>
      <c r="T123" s="382"/>
      <c r="U123" s="382"/>
      <c r="V123" s="382"/>
      <c r="W123" s="382"/>
      <c r="X123" s="382"/>
    </row>
    <row r="124" spans="1:24" ht="21.75" hidden="1" customHeight="1">
      <c r="A124" s="495"/>
      <c r="B124" s="732"/>
      <c r="C124" s="733"/>
      <c r="D124" s="733"/>
      <c r="E124" s="733"/>
      <c r="F124" s="734"/>
      <c r="G124" s="494"/>
      <c r="H124" s="494"/>
      <c r="I124" s="494"/>
      <c r="J124" s="382"/>
      <c r="K124" s="382"/>
      <c r="L124" s="382"/>
      <c r="M124" s="382"/>
      <c r="N124" s="382"/>
      <c r="O124" s="382"/>
      <c r="P124" s="382"/>
      <c r="Q124" s="382"/>
      <c r="R124" s="382"/>
      <c r="S124" s="382"/>
      <c r="T124" s="382"/>
      <c r="U124" s="382"/>
      <c r="V124" s="382"/>
      <c r="W124" s="382"/>
      <c r="X124" s="382"/>
    </row>
    <row r="125" spans="1:24" ht="21.75" hidden="1" customHeight="1">
      <c r="A125" s="496"/>
      <c r="B125" s="735"/>
      <c r="C125" s="736"/>
      <c r="D125" s="736"/>
      <c r="E125" s="736"/>
      <c r="F125" s="737"/>
      <c r="G125" s="509"/>
      <c r="H125" s="510"/>
      <c r="I125" s="510"/>
      <c r="J125" s="382"/>
      <c r="K125" s="382"/>
      <c r="L125" s="382"/>
      <c r="M125" s="382"/>
      <c r="N125" s="382"/>
      <c r="O125" s="382"/>
      <c r="P125" s="382"/>
      <c r="Q125" s="382"/>
      <c r="R125" s="382"/>
      <c r="S125" s="382"/>
      <c r="T125" s="382"/>
      <c r="U125" s="382"/>
      <c r="V125" s="382"/>
      <c r="W125" s="382"/>
      <c r="X125" s="382"/>
    </row>
    <row r="126" spans="1:24" ht="21.75" hidden="1" customHeight="1">
      <c r="A126" s="491"/>
      <c r="B126" s="492"/>
      <c r="C126" s="492"/>
      <c r="D126" s="492"/>
      <c r="E126" s="492"/>
      <c r="F126" s="492"/>
      <c r="G126" s="486"/>
      <c r="H126" s="486"/>
      <c r="I126" s="486"/>
      <c r="J126" s="382"/>
      <c r="K126" s="382"/>
      <c r="L126" s="382"/>
      <c r="M126" s="382"/>
      <c r="N126" s="382"/>
      <c r="O126" s="382"/>
      <c r="P126" s="382"/>
      <c r="Q126" s="382"/>
      <c r="R126" s="382"/>
      <c r="S126" s="382"/>
      <c r="T126" s="382"/>
      <c r="U126" s="382"/>
      <c r="V126" s="382"/>
      <c r="W126" s="382"/>
      <c r="X126" s="382"/>
    </row>
    <row r="127" spans="1:24" ht="17.25" hidden="1" customHeight="1">
      <c r="A127" s="745"/>
      <c r="B127" s="745"/>
      <c r="C127" s="745"/>
      <c r="D127" s="745"/>
      <c r="E127" s="745"/>
      <c r="F127" s="745"/>
      <c r="G127" s="745"/>
      <c r="H127" s="745"/>
      <c r="I127" s="745"/>
      <c r="J127" s="382"/>
      <c r="K127" s="382"/>
      <c r="L127" s="382"/>
      <c r="M127" s="382"/>
      <c r="N127" s="382"/>
      <c r="O127" s="382"/>
      <c r="P127" s="382"/>
      <c r="Q127" s="382"/>
      <c r="R127" s="382"/>
      <c r="S127" s="382"/>
      <c r="T127" s="382"/>
      <c r="U127" s="382"/>
      <c r="V127" s="382"/>
      <c r="W127" s="382"/>
      <c r="X127" s="382"/>
    </row>
    <row r="128" spans="1:24" ht="17.25" hidden="1" customHeight="1">
      <c r="A128" s="487"/>
      <c r="B128" s="750"/>
      <c r="C128" s="751"/>
      <c r="D128" s="751"/>
      <c r="E128" s="751"/>
      <c r="F128" s="751"/>
      <c r="G128" s="751"/>
      <c r="H128" s="751"/>
      <c r="I128" s="752"/>
      <c r="J128" s="382"/>
      <c r="K128" s="382"/>
      <c r="L128" s="382"/>
      <c r="M128" s="382"/>
      <c r="N128" s="382"/>
      <c r="O128" s="382"/>
      <c r="P128" s="382"/>
      <c r="Q128" s="382"/>
      <c r="R128" s="382"/>
      <c r="S128" s="382"/>
      <c r="T128" s="382"/>
      <c r="U128" s="382"/>
      <c r="V128" s="382"/>
      <c r="W128" s="382"/>
      <c r="X128" s="382"/>
    </row>
    <row r="129" spans="1:24" ht="17.25" hidden="1" customHeight="1">
      <c r="A129" s="392"/>
      <c r="B129" s="753"/>
      <c r="C129" s="730"/>
      <c r="D129" s="730"/>
      <c r="E129" s="730"/>
      <c r="F129" s="730"/>
      <c r="G129" s="730"/>
      <c r="H129" s="730"/>
      <c r="I129" s="731"/>
      <c r="J129" s="382"/>
      <c r="K129" s="382"/>
      <c r="L129" s="382"/>
      <c r="M129" s="382"/>
      <c r="N129" s="382"/>
      <c r="O129" s="382"/>
      <c r="P129" s="382"/>
      <c r="Q129" s="382"/>
      <c r="R129" s="382"/>
      <c r="S129" s="382"/>
      <c r="T129" s="382"/>
      <c r="U129" s="382"/>
      <c r="V129" s="382"/>
      <c r="W129" s="382"/>
      <c r="X129" s="382"/>
    </row>
    <row r="130" spans="1:24" ht="17.25" hidden="1" customHeight="1">
      <c r="A130" s="392"/>
      <c r="B130" s="392"/>
      <c r="C130" s="392"/>
      <c r="D130" s="392"/>
      <c r="E130" s="392"/>
      <c r="F130" s="392"/>
      <c r="G130" s="392"/>
      <c r="H130" s="392"/>
      <c r="I130" s="392"/>
      <c r="J130" s="382"/>
      <c r="K130" s="382"/>
      <c r="L130" s="382"/>
      <c r="M130" s="382"/>
      <c r="N130" s="382"/>
      <c r="O130" s="382"/>
      <c r="P130" s="382"/>
      <c r="Q130" s="382"/>
      <c r="R130" s="382"/>
      <c r="S130" s="382"/>
      <c r="T130" s="382"/>
      <c r="U130" s="382"/>
      <c r="V130" s="382"/>
      <c r="W130" s="382"/>
      <c r="X130" s="382"/>
    </row>
    <row r="131" spans="1:24" ht="99" hidden="1" customHeight="1">
      <c r="A131" s="440"/>
      <c r="B131" s="753"/>
      <c r="C131" s="730"/>
      <c r="D131" s="730"/>
      <c r="E131" s="730"/>
      <c r="F131" s="730"/>
      <c r="G131" s="730"/>
      <c r="H131" s="730"/>
      <c r="I131" s="731"/>
      <c r="J131" s="382"/>
      <c r="K131" s="382"/>
      <c r="L131" s="382"/>
      <c r="M131" s="382"/>
      <c r="N131" s="382"/>
      <c r="O131" s="382"/>
      <c r="P131" s="382"/>
      <c r="Q131" s="382"/>
      <c r="R131" s="382"/>
      <c r="S131" s="382"/>
      <c r="T131" s="382"/>
      <c r="U131" s="382"/>
      <c r="V131" s="382"/>
      <c r="W131" s="382"/>
      <c r="X131" s="382"/>
    </row>
    <row r="132" spans="1:24" ht="17.25" hidden="1" customHeight="1">
      <c r="A132" s="392"/>
      <c r="B132" s="392"/>
      <c r="C132" s="392"/>
      <c r="D132" s="392"/>
      <c r="E132" s="392"/>
      <c r="F132" s="392"/>
      <c r="G132" s="392"/>
      <c r="H132" s="392"/>
      <c r="I132" s="392"/>
      <c r="J132" s="382"/>
      <c r="K132" s="382"/>
      <c r="L132" s="382"/>
      <c r="M132" s="382"/>
      <c r="N132" s="382"/>
      <c r="O132" s="382"/>
      <c r="P132" s="382"/>
      <c r="Q132" s="382"/>
      <c r="R132" s="382"/>
      <c r="S132" s="382"/>
      <c r="T132" s="382"/>
      <c r="U132" s="382"/>
      <c r="V132" s="382"/>
      <c r="W132" s="382"/>
      <c r="X132" s="382"/>
    </row>
    <row r="133" spans="1:24" ht="17.25" hidden="1" customHeight="1">
      <c r="A133" s="392"/>
      <c r="B133" s="746"/>
      <c r="C133" s="747"/>
      <c r="D133" s="747"/>
      <c r="E133" s="747"/>
      <c r="F133" s="747"/>
      <c r="G133" s="747"/>
      <c r="H133" s="747"/>
      <c r="I133" s="748"/>
      <c r="J133" s="382"/>
      <c r="K133" s="382"/>
      <c r="L133" s="382"/>
      <c r="M133" s="382"/>
      <c r="N133" s="382"/>
      <c r="O133" s="382"/>
      <c r="P133" s="382"/>
      <c r="Q133" s="382"/>
      <c r="R133" s="382"/>
      <c r="S133" s="382"/>
      <c r="T133" s="382"/>
      <c r="U133" s="382"/>
      <c r="V133" s="382"/>
      <c r="W133" s="382"/>
      <c r="X133" s="382"/>
    </row>
    <row r="134" spans="1:24" ht="37.5" hidden="1" customHeight="1">
      <c r="A134" s="392"/>
      <c r="B134" s="738"/>
      <c r="C134" s="738"/>
      <c r="D134" s="738"/>
      <c r="E134" s="738"/>
      <c r="F134" s="738"/>
      <c r="G134" s="739"/>
      <c r="H134" s="740"/>
      <c r="I134" s="741"/>
      <c r="J134" s="382"/>
      <c r="K134" s="382"/>
      <c r="L134" s="382"/>
      <c r="M134" s="382"/>
      <c r="N134" s="382"/>
      <c r="O134" s="382"/>
      <c r="P134" s="382"/>
      <c r="Q134" s="382"/>
      <c r="R134" s="382"/>
      <c r="S134" s="382"/>
      <c r="T134" s="382"/>
      <c r="U134" s="382"/>
      <c r="V134" s="382"/>
      <c r="W134" s="382"/>
      <c r="X134" s="382"/>
    </row>
    <row r="135" spans="1:24" ht="39.75" hidden="1" customHeight="1">
      <c r="A135" s="392"/>
      <c r="B135" s="738"/>
      <c r="C135" s="738"/>
      <c r="D135" s="738"/>
      <c r="E135" s="738"/>
      <c r="F135" s="738"/>
      <c r="G135" s="739"/>
      <c r="H135" s="740"/>
      <c r="I135" s="741"/>
      <c r="J135" s="382"/>
      <c r="K135" s="382"/>
      <c r="L135" s="382"/>
      <c r="M135" s="382"/>
      <c r="N135" s="382"/>
      <c r="O135" s="382"/>
      <c r="P135" s="382"/>
      <c r="Q135" s="382"/>
      <c r="R135" s="382"/>
      <c r="S135" s="382"/>
      <c r="T135" s="382"/>
      <c r="U135" s="382"/>
      <c r="V135" s="382"/>
      <c r="W135" s="382"/>
      <c r="X135" s="382"/>
    </row>
    <row r="136" spans="1:24" hidden="1">
      <c r="A136" s="423"/>
      <c r="B136" s="720"/>
      <c r="C136" s="721"/>
      <c r="D136" s="721"/>
      <c r="E136" s="721"/>
      <c r="F136" s="721"/>
      <c r="G136" s="721"/>
      <c r="H136" s="721"/>
      <c r="I136" s="722"/>
      <c r="J136" s="382"/>
      <c r="K136" s="382"/>
      <c r="L136" s="382"/>
      <c r="M136" s="382"/>
      <c r="N136" s="382"/>
      <c r="O136" s="382"/>
      <c r="P136" s="382"/>
      <c r="Q136" s="382"/>
      <c r="R136" s="382"/>
      <c r="S136" s="382"/>
      <c r="T136" s="382"/>
      <c r="U136" s="382"/>
      <c r="V136" s="382"/>
      <c r="W136" s="382"/>
      <c r="X136" s="382"/>
    </row>
    <row r="137" spans="1:24" ht="23.25" hidden="1" customHeight="1">
      <c r="A137" s="413"/>
      <c r="B137" s="721"/>
      <c r="C137" s="721"/>
      <c r="D137" s="721"/>
      <c r="E137" s="721"/>
      <c r="F137" s="707"/>
      <c r="G137" s="707"/>
      <c r="H137" s="707"/>
      <c r="I137" s="707"/>
      <c r="J137" s="382"/>
      <c r="K137" s="382"/>
      <c r="L137" s="382"/>
      <c r="M137" s="507"/>
      <c r="N137" s="382"/>
      <c r="O137" s="382"/>
      <c r="P137" s="382"/>
      <c r="Q137" s="382"/>
      <c r="R137" s="382"/>
      <c r="S137" s="382"/>
      <c r="T137" s="382"/>
      <c r="U137" s="382"/>
      <c r="V137" s="382"/>
      <c r="W137" s="382"/>
      <c r="X137" s="382"/>
    </row>
    <row r="138" spans="1:24" ht="24" hidden="1" customHeight="1">
      <c r="A138" s="413"/>
      <c r="B138" s="721"/>
      <c r="C138" s="721"/>
      <c r="D138" s="721"/>
      <c r="E138" s="721"/>
      <c r="F138" s="707"/>
      <c r="G138" s="707"/>
      <c r="H138" s="707"/>
      <c r="I138" s="707"/>
      <c r="J138" s="382"/>
      <c r="K138" s="382"/>
      <c r="L138" s="382"/>
      <c r="M138" s="382"/>
      <c r="N138" s="382"/>
      <c r="O138" s="382"/>
      <c r="P138" s="382"/>
      <c r="Q138" s="382"/>
      <c r="R138" s="382"/>
      <c r="S138" s="382"/>
      <c r="T138" s="382"/>
      <c r="U138" s="382"/>
      <c r="V138" s="382"/>
      <c r="W138" s="382"/>
      <c r="X138" s="382"/>
    </row>
    <row r="139" spans="1:24" ht="20.25" hidden="1" customHeight="1">
      <c r="A139" s="413"/>
      <c r="B139" s="721"/>
      <c r="C139" s="721"/>
      <c r="D139" s="721"/>
      <c r="E139" s="721"/>
      <c r="F139" s="707"/>
      <c r="G139" s="707"/>
      <c r="H139" s="707"/>
      <c r="I139" s="707"/>
      <c r="J139" s="382"/>
      <c r="K139" s="382"/>
      <c r="L139" s="382"/>
      <c r="M139" s="382"/>
      <c r="N139" s="382"/>
      <c r="O139" s="382"/>
      <c r="P139" s="382"/>
      <c r="Q139" s="382"/>
      <c r="R139" s="382"/>
      <c r="S139" s="382"/>
      <c r="T139" s="382"/>
      <c r="U139" s="382"/>
      <c r="V139" s="382"/>
      <c r="W139" s="382"/>
      <c r="X139" s="382"/>
    </row>
    <row r="140" spans="1:24" ht="20.25" hidden="1" customHeight="1">
      <c r="A140" s="413"/>
      <c r="B140" s="721"/>
      <c r="C140" s="721"/>
      <c r="D140" s="721"/>
      <c r="E140" s="721"/>
      <c r="F140" s="707"/>
      <c r="G140" s="707"/>
      <c r="H140" s="707"/>
      <c r="I140" s="707"/>
      <c r="J140" s="382"/>
      <c r="K140" s="382"/>
      <c r="L140" s="382"/>
      <c r="M140" s="382"/>
      <c r="N140" s="382"/>
      <c r="O140" s="382"/>
      <c r="P140" s="382"/>
      <c r="Q140" s="382"/>
      <c r="R140" s="382"/>
      <c r="S140" s="382"/>
      <c r="T140" s="382"/>
      <c r="U140" s="382"/>
      <c r="V140" s="382"/>
      <c r="W140" s="382"/>
      <c r="X140" s="382"/>
    </row>
    <row r="141" spans="1:24" ht="40.5" hidden="1" customHeight="1">
      <c r="A141" s="484"/>
      <c r="B141" s="721"/>
      <c r="C141" s="721"/>
      <c r="D141" s="721"/>
      <c r="E141" s="722"/>
      <c r="F141" s="707"/>
      <c r="G141" s="707"/>
      <c r="H141" s="718"/>
      <c r="I141" s="719"/>
      <c r="J141" s="382"/>
      <c r="K141" s="382"/>
      <c r="L141" s="382"/>
      <c r="M141" s="382"/>
      <c r="N141" s="382"/>
      <c r="O141" s="382"/>
      <c r="P141" s="382"/>
      <c r="Q141" s="382"/>
      <c r="R141" s="382"/>
      <c r="S141" s="382"/>
      <c r="T141" s="382"/>
      <c r="U141" s="382"/>
      <c r="V141" s="382"/>
      <c r="W141" s="382"/>
      <c r="X141" s="382"/>
    </row>
    <row r="142" spans="1:24" ht="112.5" hidden="1" customHeight="1">
      <c r="A142" s="425"/>
      <c r="B142" s="720"/>
      <c r="C142" s="721"/>
      <c r="D142" s="721"/>
      <c r="E142" s="722"/>
      <c r="F142" s="723"/>
      <c r="G142" s="724"/>
      <c r="H142" s="723"/>
      <c r="I142" s="724"/>
      <c r="J142" s="382"/>
      <c r="K142" s="382"/>
      <c r="L142" s="382"/>
      <c r="M142" s="382"/>
      <c r="N142" s="382"/>
      <c r="O142" s="382"/>
      <c r="P142" s="382"/>
      <c r="Q142" s="382"/>
      <c r="R142" s="382"/>
      <c r="S142" s="382"/>
      <c r="T142" s="382"/>
      <c r="U142" s="382"/>
      <c r="V142" s="382"/>
      <c r="W142" s="382"/>
      <c r="X142" s="382"/>
    </row>
    <row r="143" spans="1:24" ht="43.5" hidden="1" customHeight="1">
      <c r="A143" s="392"/>
      <c r="B143" s="720"/>
      <c r="C143" s="721"/>
      <c r="D143" s="721"/>
      <c r="E143" s="721"/>
      <c r="F143" s="707"/>
      <c r="G143" s="707"/>
      <c r="H143" s="707"/>
      <c r="I143" s="707"/>
      <c r="J143" s="382"/>
      <c r="K143" s="382"/>
      <c r="L143" s="382"/>
      <c r="M143" s="382"/>
      <c r="N143" s="382"/>
      <c r="O143" s="382"/>
      <c r="P143" s="382"/>
      <c r="Q143" s="382"/>
      <c r="R143" s="382"/>
      <c r="S143" s="382"/>
      <c r="T143" s="382"/>
      <c r="U143" s="382"/>
      <c r="V143" s="382"/>
      <c r="W143" s="382"/>
      <c r="X143" s="382"/>
    </row>
    <row r="144" spans="1:24" hidden="1">
      <c r="A144" s="463"/>
      <c r="B144" s="840"/>
      <c r="C144" s="840"/>
      <c r="D144" s="840"/>
      <c r="E144" s="840"/>
      <c r="F144" s="840"/>
      <c r="G144" s="840"/>
      <c r="H144" s="840"/>
      <c r="I144" s="840"/>
      <c r="J144" s="382"/>
      <c r="K144" s="382"/>
      <c r="L144" s="382"/>
      <c r="M144" s="382"/>
      <c r="N144" s="382"/>
      <c r="O144" s="382"/>
      <c r="P144" s="382"/>
      <c r="Q144" s="382"/>
      <c r="R144" s="382"/>
      <c r="S144" s="382"/>
      <c r="T144" s="382"/>
      <c r="U144" s="382"/>
      <c r="V144" s="382"/>
      <c r="W144" s="382"/>
      <c r="X144" s="382"/>
    </row>
    <row r="145" spans="1:24" ht="17.25" hidden="1" customHeight="1">
      <c r="A145" s="463"/>
      <c r="B145" s="879"/>
      <c r="C145" s="879"/>
      <c r="D145" s="879"/>
      <c r="E145" s="879"/>
      <c r="F145" s="879"/>
      <c r="G145" s="879"/>
      <c r="H145" s="879"/>
      <c r="I145" s="879"/>
      <c r="J145" s="382"/>
      <c r="K145" s="382"/>
      <c r="L145" s="382"/>
      <c r="M145" s="382"/>
      <c r="N145" s="382"/>
      <c r="O145" s="382"/>
      <c r="P145" s="382"/>
      <c r="Q145" s="382"/>
      <c r="R145" s="382"/>
      <c r="S145" s="382"/>
      <c r="T145" s="382"/>
      <c r="U145" s="382"/>
      <c r="V145" s="382"/>
      <c r="W145" s="382"/>
      <c r="X145" s="382"/>
    </row>
    <row r="146" spans="1:24" ht="17.25" hidden="1" customHeight="1">
      <c r="A146" s="463"/>
      <c r="B146" s="546"/>
      <c r="C146" s="477"/>
      <c r="D146" s="477"/>
      <c r="E146" s="477"/>
      <c r="F146" s="477"/>
      <c r="G146" s="477"/>
      <c r="H146" s="477"/>
      <c r="I146" s="477"/>
      <c r="J146" s="382"/>
      <c r="K146" s="382"/>
      <c r="L146" s="382"/>
      <c r="M146" s="382"/>
      <c r="N146" s="382"/>
      <c r="O146" s="382"/>
      <c r="P146" s="382"/>
      <c r="Q146" s="382"/>
      <c r="R146" s="382"/>
      <c r="S146" s="382"/>
      <c r="T146" s="382"/>
      <c r="U146" s="382"/>
      <c r="V146" s="382"/>
      <c r="W146" s="382"/>
      <c r="X146" s="382"/>
    </row>
    <row r="147" spans="1:24" ht="17.25" hidden="1" customHeight="1">
      <c r="A147" s="463"/>
      <c r="B147" s="879"/>
      <c r="C147" s="879"/>
      <c r="D147" s="879"/>
      <c r="E147" s="879"/>
      <c r="F147" s="879"/>
      <c r="G147" s="879"/>
      <c r="H147" s="879"/>
      <c r="I147" s="879"/>
      <c r="J147" s="382"/>
      <c r="K147" s="382"/>
      <c r="L147" s="382"/>
      <c r="M147" s="382"/>
      <c r="N147" s="382"/>
      <c r="O147" s="382"/>
      <c r="P147" s="382"/>
      <c r="Q147" s="382"/>
      <c r="R147" s="382"/>
      <c r="S147" s="382"/>
      <c r="T147" s="382"/>
      <c r="U147" s="382"/>
      <c r="V147" s="382"/>
      <c r="W147" s="382"/>
      <c r="X147" s="382"/>
    </row>
    <row r="148" spans="1:24" ht="17.25" hidden="1" customHeight="1">
      <c r="A148" s="463"/>
      <c r="B148" s="879"/>
      <c r="C148" s="879"/>
      <c r="D148" s="879"/>
      <c r="E148" s="879"/>
      <c r="F148" s="879"/>
      <c r="G148" s="879"/>
      <c r="H148" s="879"/>
      <c r="I148" s="879"/>
      <c r="J148" s="382"/>
      <c r="K148" s="382"/>
      <c r="L148" s="382"/>
      <c r="M148" s="382"/>
      <c r="N148" s="382"/>
      <c r="O148" s="382"/>
      <c r="P148" s="382"/>
      <c r="Q148" s="382"/>
      <c r="R148" s="382"/>
      <c r="S148" s="382"/>
      <c r="T148" s="382"/>
      <c r="U148" s="382"/>
      <c r="V148" s="382"/>
      <c r="W148" s="382"/>
      <c r="X148" s="382"/>
    </row>
    <row r="149" spans="1:24" ht="17.25" hidden="1" customHeight="1">
      <c r="A149" s="525"/>
      <c r="B149" s="525"/>
      <c r="C149" s="525"/>
      <c r="D149" s="525"/>
      <c r="E149" s="525"/>
      <c r="F149" s="525"/>
      <c r="G149" s="525"/>
      <c r="H149" s="525"/>
      <c r="I149" s="525"/>
      <c r="J149" s="382"/>
      <c r="K149" s="382"/>
      <c r="L149" s="382"/>
      <c r="M149" s="382"/>
      <c r="N149" s="382"/>
      <c r="O149" s="382"/>
      <c r="P149" s="382"/>
      <c r="Q149" s="382"/>
      <c r="R149" s="382"/>
      <c r="S149" s="382"/>
      <c r="T149" s="382"/>
      <c r="U149" s="382"/>
      <c r="V149" s="382"/>
      <c r="W149" s="382"/>
      <c r="X149" s="382"/>
    </row>
    <row r="150" spans="1:24" ht="17.25" hidden="1" customHeight="1">
      <c r="A150" s="392"/>
      <c r="B150" s="837"/>
      <c r="C150" s="838"/>
      <c r="D150" s="838"/>
      <c r="E150" s="838"/>
      <c r="F150" s="838"/>
      <c r="G150" s="839"/>
      <c r="H150" s="508"/>
      <c r="I150" s="392"/>
      <c r="J150" s="382"/>
      <c r="K150" s="382"/>
      <c r="L150" s="382"/>
      <c r="M150" s="382"/>
      <c r="N150" s="382"/>
      <c r="O150" s="382"/>
      <c r="P150" s="382"/>
      <c r="Q150" s="382"/>
      <c r="R150" s="382"/>
      <c r="S150" s="382"/>
      <c r="T150" s="382"/>
      <c r="U150" s="382"/>
      <c r="V150" s="382"/>
      <c r="W150" s="382"/>
      <c r="X150" s="382"/>
    </row>
    <row r="151" spans="1:24" ht="17.25" hidden="1" customHeight="1">
      <c r="A151" s="392"/>
      <c r="B151" s="837"/>
      <c r="C151" s="838"/>
      <c r="D151" s="838"/>
      <c r="E151" s="838"/>
      <c r="F151" s="838"/>
      <c r="G151" s="839"/>
      <c r="H151" s="509"/>
      <c r="I151" s="392"/>
      <c r="J151" s="382"/>
      <c r="K151" s="382"/>
      <c r="L151" s="382"/>
      <c r="M151" s="382"/>
      <c r="N151" s="382"/>
      <c r="O151" s="382"/>
      <c r="P151" s="382"/>
      <c r="Q151" s="382"/>
      <c r="R151" s="382"/>
      <c r="S151" s="382"/>
      <c r="T151" s="382"/>
      <c r="U151" s="382"/>
      <c r="V151" s="382"/>
      <c r="W151" s="382"/>
      <c r="X151" s="382"/>
    </row>
    <row r="152" spans="1:24" ht="17.25" hidden="1" customHeight="1">
      <c r="A152" s="405"/>
      <c r="B152" s="526"/>
      <c r="C152" s="476"/>
      <c r="D152" s="476"/>
      <c r="E152" s="476"/>
      <c r="F152" s="476"/>
      <c r="G152" s="476"/>
      <c r="H152" s="405"/>
      <c r="I152" s="405"/>
      <c r="J152" s="382"/>
      <c r="K152" s="382"/>
      <c r="L152" s="382"/>
      <c r="M152" s="382"/>
      <c r="N152" s="382"/>
      <c r="O152" s="382"/>
      <c r="P152" s="382"/>
      <c r="Q152" s="382"/>
      <c r="R152" s="382"/>
      <c r="S152" s="382"/>
      <c r="T152" s="382"/>
      <c r="U152" s="382"/>
      <c r="V152" s="382"/>
      <c r="W152" s="382"/>
      <c r="X152" s="382"/>
    </row>
    <row r="153" spans="1:24" ht="17.25" hidden="1" customHeight="1">
      <c r="A153" s="405"/>
      <c r="B153" s="405"/>
      <c r="C153" s="405"/>
      <c r="D153" s="405"/>
      <c r="E153" s="405"/>
      <c r="F153" s="405"/>
      <c r="G153" s="405"/>
      <c r="H153" s="405"/>
      <c r="I153" s="405"/>
      <c r="J153" s="382"/>
      <c r="K153" s="382"/>
      <c r="L153" s="382"/>
      <c r="M153" s="382"/>
      <c r="N153" s="382"/>
      <c r="O153" s="382"/>
      <c r="P153" s="382"/>
      <c r="Q153" s="382"/>
      <c r="R153" s="382"/>
      <c r="S153" s="382"/>
      <c r="T153" s="382"/>
      <c r="U153" s="382"/>
      <c r="V153" s="382"/>
      <c r="W153" s="382"/>
      <c r="X153" s="382"/>
    </row>
    <row r="154" spans="1:24" ht="16.5" hidden="1" customHeight="1">
      <c r="A154" s="400"/>
      <c r="B154" s="843"/>
      <c r="C154" s="843"/>
      <c r="D154" s="843"/>
      <c r="E154" s="843"/>
      <c r="F154" s="843"/>
      <c r="G154" s="843"/>
      <c r="H154" s="843"/>
      <c r="I154" s="843"/>
      <c r="J154" s="386"/>
    </row>
    <row r="155" spans="1:24" ht="9" hidden="1" customHeight="1">
      <c r="A155" s="386"/>
      <c r="B155" s="405"/>
      <c r="C155" s="405"/>
      <c r="D155" s="405"/>
      <c r="E155" s="405"/>
      <c r="F155" s="405"/>
      <c r="G155" s="405"/>
      <c r="H155" s="405"/>
      <c r="I155" s="386"/>
      <c r="J155" s="386"/>
    </row>
    <row r="156" spans="1:24" ht="18" hidden="1" customHeight="1">
      <c r="A156" s="426"/>
      <c r="B156" s="729"/>
      <c r="C156" s="729"/>
      <c r="D156" s="729"/>
      <c r="E156" s="729"/>
      <c r="F156" s="729"/>
      <c r="G156" s="729"/>
      <c r="H156" s="729"/>
      <c r="I156" s="729"/>
    </row>
    <row r="157" spans="1:24" ht="9" hidden="1" customHeight="1">
      <c r="A157" s="386"/>
      <c r="B157" s="405"/>
      <c r="C157" s="405"/>
      <c r="D157" s="405"/>
      <c r="E157" s="405"/>
      <c r="F157" s="405"/>
      <c r="G157" s="405"/>
      <c r="H157" s="405"/>
      <c r="I157" s="386"/>
      <c r="J157" s="386"/>
    </row>
    <row r="158" spans="1:24" ht="18.75" hidden="1" customHeight="1">
      <c r="A158" s="402"/>
      <c r="B158" s="880"/>
      <c r="C158" s="880"/>
      <c r="D158" s="880"/>
      <c r="E158" s="880"/>
      <c r="F158" s="880"/>
      <c r="G158" s="880"/>
      <c r="H158" s="880"/>
      <c r="I158" s="880"/>
      <c r="J158" s="386"/>
    </row>
    <row r="159" spans="1:24" ht="51.75" hidden="1" customHeight="1">
      <c r="A159" s="402"/>
      <c r="B159" s="881"/>
      <c r="C159" s="881"/>
      <c r="D159" s="881"/>
      <c r="E159" s="881"/>
      <c r="F159" s="881"/>
      <c r="G159" s="881"/>
      <c r="H159" s="881"/>
      <c r="I159" s="881"/>
      <c r="J159" s="386"/>
    </row>
    <row r="160" spans="1:24" hidden="1">
      <c r="A160" s="402"/>
      <c r="B160" s="427"/>
      <c r="C160" s="427"/>
      <c r="D160" s="427"/>
      <c r="E160" s="427"/>
      <c r="F160" s="427"/>
      <c r="G160" s="427"/>
      <c r="H160" s="427"/>
      <c r="I160" s="427"/>
      <c r="J160" s="386"/>
    </row>
    <row r="161" spans="1:10" ht="39.75" hidden="1" customHeight="1">
      <c r="A161" s="428"/>
      <c r="B161" s="841"/>
      <c r="C161" s="841"/>
      <c r="D161" s="841"/>
      <c r="E161" s="841"/>
      <c r="F161" s="841"/>
      <c r="G161" s="841"/>
      <c r="H161" s="841"/>
      <c r="I161" s="841"/>
      <c r="J161" s="386"/>
    </row>
    <row r="162" spans="1:10" ht="12.75" hidden="1" customHeight="1">
      <c r="A162" s="428"/>
      <c r="B162" s="405"/>
      <c r="C162" s="405"/>
      <c r="D162" s="405"/>
      <c r="E162" s="405"/>
      <c r="F162" s="405"/>
      <c r="G162" s="405"/>
      <c r="H162" s="405"/>
      <c r="I162" s="386"/>
      <c r="J162" s="386"/>
    </row>
    <row r="163" spans="1:10" ht="65.25" hidden="1" customHeight="1">
      <c r="A163" s="402"/>
      <c r="B163" s="836"/>
      <c r="C163" s="842"/>
      <c r="D163" s="842"/>
      <c r="E163" s="842"/>
      <c r="F163" s="842"/>
      <c r="G163" s="842"/>
      <c r="H163" s="842"/>
      <c r="I163" s="842"/>
      <c r="J163" s="386"/>
    </row>
    <row r="164" spans="1:10" ht="10.5" hidden="1" customHeight="1">
      <c r="A164" s="429"/>
      <c r="B164" s="430"/>
      <c r="C164" s="430"/>
      <c r="D164" s="430"/>
      <c r="E164" s="430"/>
      <c r="F164" s="430"/>
      <c r="G164" s="430"/>
      <c r="H164" s="430"/>
      <c r="I164" s="430"/>
      <c r="J164" s="386"/>
    </row>
    <row r="165" spans="1:10" ht="77.25" hidden="1" customHeight="1">
      <c r="A165" s="431"/>
      <c r="B165" s="836"/>
      <c r="C165" s="691"/>
      <c r="D165" s="691"/>
      <c r="E165" s="691"/>
      <c r="F165" s="691"/>
      <c r="G165" s="691"/>
      <c r="H165" s="691"/>
      <c r="I165" s="691"/>
    </row>
    <row r="166" spans="1:10" ht="12.75" hidden="1" customHeight="1">
      <c r="B166" s="432"/>
      <c r="C166" s="432"/>
      <c r="D166" s="432"/>
      <c r="E166" s="432"/>
      <c r="F166" s="432"/>
      <c r="G166" s="432"/>
      <c r="H166" s="432"/>
      <c r="I166" s="432"/>
    </row>
    <row r="167" spans="1:10" ht="114" hidden="1" customHeight="1">
      <c r="B167" s="831"/>
      <c r="C167" s="831"/>
      <c r="D167" s="831"/>
      <c r="E167" s="831"/>
      <c r="F167" s="831"/>
      <c r="G167" s="831"/>
      <c r="H167" s="831"/>
      <c r="I167" s="831"/>
    </row>
    <row r="168" spans="1:10" ht="15" hidden="1" customHeight="1">
      <c r="A168" s="386"/>
      <c r="B168" s="433"/>
      <c r="C168" s="433"/>
      <c r="D168" s="433"/>
      <c r="E168" s="433"/>
      <c r="F168" s="433"/>
      <c r="G168" s="433"/>
      <c r="H168" s="433"/>
      <c r="I168" s="433"/>
      <c r="J168" s="386"/>
    </row>
    <row r="169" spans="1:10" ht="54" hidden="1" customHeight="1">
      <c r="A169" s="403"/>
      <c r="B169" s="717"/>
      <c r="C169" s="717"/>
      <c r="D169" s="717"/>
      <c r="E169" s="717"/>
      <c r="F169" s="717"/>
      <c r="G169" s="717"/>
      <c r="H169" s="717"/>
      <c r="I169" s="717"/>
      <c r="J169" s="386"/>
    </row>
    <row r="170" spans="1:10" ht="20.25" hidden="1" customHeight="1">
      <c r="A170" s="434"/>
      <c r="B170" s="882"/>
      <c r="C170" s="882"/>
      <c r="D170" s="882"/>
      <c r="E170" s="882"/>
      <c r="F170" s="882"/>
      <c r="G170" s="882"/>
      <c r="H170" s="882"/>
      <c r="I170" s="882"/>
      <c r="J170" s="386"/>
    </row>
    <row r="171" spans="1:10" ht="22.5" hidden="1" customHeight="1">
      <c r="A171" s="392"/>
      <c r="B171" s="678"/>
      <c r="C171" s="682"/>
      <c r="D171" s="682"/>
      <c r="E171" s="682"/>
      <c r="F171" s="678"/>
      <c r="G171" s="682"/>
      <c r="H171" s="682"/>
      <c r="I171" s="679"/>
      <c r="J171" s="386">
        <f>J17</f>
        <v>2</v>
      </c>
    </row>
    <row r="172" spans="1:10" ht="25.5" hidden="1" customHeight="1">
      <c r="A172" s="392"/>
      <c r="B172" s="678"/>
      <c r="C172" s="682"/>
      <c r="D172" s="682"/>
      <c r="E172" s="682"/>
      <c r="F172" s="682"/>
      <c r="G172" s="682"/>
      <c r="H172" s="682"/>
      <c r="I172" s="682"/>
      <c r="J172" s="386"/>
    </row>
    <row r="173" spans="1:10" ht="19.5" hidden="1" customHeight="1">
      <c r="A173" s="435"/>
      <c r="B173" s="436"/>
      <c r="C173" s="437"/>
      <c r="D173" s="683"/>
      <c r="E173" s="684"/>
      <c r="F173" s="685"/>
      <c r="G173" s="819"/>
      <c r="H173" s="819"/>
      <c r="I173" s="687"/>
      <c r="J173" s="386"/>
    </row>
    <row r="174" spans="1:10" ht="39.75" hidden="1" customHeight="1">
      <c r="A174" s="435"/>
      <c r="B174" s="436"/>
      <c r="C174" s="437"/>
      <c r="D174" s="821"/>
      <c r="E174" s="822"/>
      <c r="F174" s="686"/>
      <c r="G174" s="820"/>
      <c r="H174" s="820"/>
      <c r="I174" s="688"/>
      <c r="J174" s="386"/>
    </row>
    <row r="175" spans="1:10" ht="17.25" hidden="1" customHeight="1">
      <c r="A175" s="440"/>
      <c r="B175" s="709"/>
      <c r="C175" s="711"/>
      <c r="D175" s="792"/>
      <c r="E175" s="793"/>
      <c r="F175" s="792"/>
      <c r="G175" s="793"/>
      <c r="H175" s="792"/>
      <c r="I175" s="793"/>
      <c r="J175" s="386"/>
    </row>
    <row r="176" spans="1:10" ht="17.25" hidden="1" customHeight="1">
      <c r="A176" s="440"/>
      <c r="B176" s="709"/>
      <c r="C176" s="710"/>
      <c r="D176" s="710"/>
      <c r="E176" s="711"/>
      <c r="F176" s="441"/>
      <c r="G176" s="442"/>
      <c r="H176" s="442"/>
      <c r="I176" s="443"/>
      <c r="J176" s="386"/>
    </row>
    <row r="177" spans="1:10" ht="17.25" hidden="1" customHeight="1">
      <c r="A177" s="440"/>
      <c r="B177" s="373"/>
      <c r="C177" s="374"/>
      <c r="D177" s="704"/>
      <c r="E177" s="705"/>
      <c r="F177" s="704"/>
      <c r="G177" s="705"/>
      <c r="H177" s="704"/>
      <c r="I177" s="705"/>
      <c r="J177" s="386"/>
    </row>
    <row r="178" spans="1:10" ht="15.75" hidden="1" customHeight="1">
      <c r="A178" s="440"/>
      <c r="B178" s="505"/>
      <c r="C178" s="506"/>
      <c r="D178" s="704"/>
      <c r="E178" s="705"/>
      <c r="F178" s="704"/>
      <c r="G178" s="705"/>
      <c r="H178" s="704"/>
      <c r="I178" s="705"/>
      <c r="J178" s="386"/>
    </row>
    <row r="179" spans="1:10" ht="15.75" hidden="1" customHeight="1">
      <c r="A179" s="440"/>
      <c r="B179" s="689"/>
      <c r="C179" s="690"/>
      <c r="D179" s="704"/>
      <c r="E179" s="705"/>
      <c r="F179" s="446"/>
      <c r="G179" s="447"/>
      <c r="H179" s="704"/>
      <c r="I179" s="705"/>
    </row>
    <row r="180" spans="1:10" ht="15.75" hidden="1" customHeight="1">
      <c r="A180" s="440"/>
      <c r="B180" s="709"/>
      <c r="C180" s="711"/>
      <c r="D180" s="704"/>
      <c r="E180" s="705"/>
      <c r="F180" s="446"/>
      <c r="G180" s="447"/>
      <c r="H180" s="704"/>
      <c r="I180" s="705"/>
      <c r="J180" s="386"/>
    </row>
    <row r="181" spans="1:10" ht="16.5" hidden="1" customHeight="1">
      <c r="A181" s="440"/>
      <c r="B181" s="448"/>
      <c r="C181" s="449"/>
      <c r="D181" s="704"/>
      <c r="E181" s="705"/>
      <c r="F181" s="446"/>
      <c r="G181" s="447"/>
      <c r="H181" s="704"/>
      <c r="I181" s="705"/>
      <c r="J181" s="386"/>
    </row>
    <row r="182" spans="1:10" hidden="1">
      <c r="A182" s="440"/>
      <c r="B182" s="499"/>
      <c r="C182" s="500"/>
      <c r="D182" s="698"/>
      <c r="E182" s="699"/>
      <c r="F182" s="454"/>
      <c r="G182" s="455"/>
      <c r="H182" s="698"/>
      <c r="I182" s="699"/>
      <c r="J182" s="386"/>
    </row>
    <row r="183" spans="1:10" ht="15.75" hidden="1" customHeight="1">
      <c r="A183" s="403"/>
      <c r="B183" s="835"/>
      <c r="C183" s="835"/>
      <c r="D183" s="730"/>
      <c r="E183" s="730"/>
      <c r="F183" s="730"/>
      <c r="G183" s="730"/>
      <c r="H183" s="730"/>
      <c r="I183" s="731"/>
      <c r="J183" s="386"/>
    </row>
    <row r="184" spans="1:10" ht="20.25" hidden="1" customHeight="1">
      <c r="A184" s="392"/>
      <c r="B184" s="450"/>
      <c r="C184" s="451"/>
      <c r="D184" s="451"/>
      <c r="E184" s="451"/>
      <c r="F184" s="451"/>
      <c r="G184" s="451"/>
      <c r="H184" s="451"/>
      <c r="I184" s="451"/>
      <c r="J184" s="386"/>
    </row>
    <row r="185" spans="1:10" ht="20.25" hidden="1" customHeight="1">
      <c r="A185" s="435"/>
      <c r="B185" s="678"/>
      <c r="C185" s="682"/>
      <c r="D185" s="682"/>
      <c r="E185" s="682"/>
      <c r="F185" s="682"/>
      <c r="G185" s="682"/>
      <c r="H185" s="682"/>
      <c r="I185" s="682"/>
      <c r="J185" s="386"/>
    </row>
    <row r="186" spans="1:10" ht="19.5" hidden="1" customHeight="1">
      <c r="A186" s="435"/>
      <c r="B186" s="436"/>
      <c r="C186" s="437"/>
      <c r="D186" s="683"/>
      <c r="E186" s="684"/>
      <c r="F186" s="685"/>
      <c r="G186" s="819"/>
      <c r="H186" s="819"/>
      <c r="I186" s="687"/>
      <c r="J186" s="386"/>
    </row>
    <row r="187" spans="1:10" ht="47.25" hidden="1" customHeight="1">
      <c r="A187" s="435"/>
      <c r="B187" s="436"/>
      <c r="C187" s="437"/>
      <c r="D187" s="821"/>
      <c r="E187" s="822"/>
      <c r="F187" s="686"/>
      <c r="G187" s="820"/>
      <c r="H187" s="820"/>
      <c r="I187" s="688"/>
      <c r="J187" s="386"/>
    </row>
    <row r="188" spans="1:10" ht="17.25" hidden="1" customHeight="1">
      <c r="A188" s="440"/>
      <c r="B188" s="709"/>
      <c r="C188" s="711"/>
      <c r="D188" s="823"/>
      <c r="E188" s="824"/>
      <c r="F188" s="823"/>
      <c r="G188" s="824"/>
      <c r="H188" s="823"/>
      <c r="I188" s="824"/>
      <c r="J188" s="386"/>
    </row>
    <row r="189" spans="1:10" ht="17.25" hidden="1" customHeight="1">
      <c r="A189" s="440"/>
      <c r="B189" s="709"/>
      <c r="C189" s="710"/>
      <c r="D189" s="710"/>
      <c r="E189" s="711"/>
      <c r="F189" s="441"/>
      <c r="G189" s="442"/>
      <c r="H189" s="442"/>
      <c r="I189" s="443"/>
      <c r="J189" s="386"/>
    </row>
    <row r="190" spans="1:10" ht="15.75" hidden="1" customHeight="1">
      <c r="A190" s="440"/>
      <c r="B190" s="559"/>
      <c r="C190" s="374"/>
      <c r="D190" s="816"/>
      <c r="E190" s="817"/>
      <c r="F190" s="444"/>
      <c r="G190" s="445"/>
      <c r="H190" s="816"/>
      <c r="I190" s="817"/>
      <c r="J190" s="386"/>
    </row>
    <row r="191" spans="1:10" ht="15.75" hidden="1" customHeight="1">
      <c r="A191" s="440"/>
      <c r="B191" s="505"/>
      <c r="C191" s="506"/>
      <c r="D191" s="812"/>
      <c r="E191" s="813"/>
      <c r="F191" s="446"/>
      <c r="G191" s="447"/>
      <c r="H191" s="812"/>
      <c r="I191" s="813"/>
    </row>
    <row r="192" spans="1:10" ht="15.75" hidden="1" customHeight="1">
      <c r="A192" s="440"/>
      <c r="B192" s="689"/>
      <c r="C192" s="690"/>
      <c r="D192" s="812"/>
      <c r="E192" s="813"/>
      <c r="F192" s="446"/>
      <c r="G192" s="447"/>
      <c r="H192" s="812"/>
      <c r="I192" s="813"/>
      <c r="J192" s="386"/>
    </row>
    <row r="193" spans="1:10" ht="20.25" hidden="1" customHeight="1">
      <c r="A193" s="440"/>
      <c r="B193" s="709"/>
      <c r="C193" s="711"/>
      <c r="D193" s="812"/>
      <c r="E193" s="813"/>
      <c r="F193" s="446"/>
      <c r="G193" s="447"/>
      <c r="H193" s="812"/>
      <c r="I193" s="813"/>
      <c r="J193" s="386"/>
    </row>
    <row r="194" spans="1:10" ht="16.5" hidden="1" customHeight="1">
      <c r="A194" s="440"/>
      <c r="B194" s="448"/>
      <c r="C194" s="449"/>
      <c r="D194" s="812"/>
      <c r="E194" s="813"/>
      <c r="F194" s="446"/>
      <c r="G194" s="447"/>
      <c r="H194" s="812"/>
      <c r="I194" s="813"/>
      <c r="J194" s="386"/>
    </row>
    <row r="195" spans="1:10" ht="16.5" hidden="1" customHeight="1">
      <c r="A195" s="440"/>
      <c r="B195" s="499"/>
      <c r="C195" s="500"/>
      <c r="D195" s="833"/>
      <c r="E195" s="834"/>
      <c r="F195" s="452"/>
      <c r="G195" s="453"/>
      <c r="H195" s="833"/>
      <c r="I195" s="834"/>
      <c r="J195" s="386"/>
    </row>
    <row r="196" spans="1:10" ht="51" hidden="1" customHeight="1">
      <c r="A196" s="440"/>
      <c r="B196" s="696"/>
      <c r="C196" s="830"/>
      <c r="D196" s="814"/>
      <c r="E196" s="815"/>
      <c r="F196" s="454"/>
      <c r="G196" s="455"/>
      <c r="H196" s="814"/>
      <c r="I196" s="815"/>
      <c r="J196" s="386"/>
    </row>
    <row r="197" spans="1:10" ht="7.5" hidden="1" customHeight="1">
      <c r="A197" s="403"/>
      <c r="B197" s="700"/>
      <c r="C197" s="700"/>
      <c r="D197" s="831"/>
      <c r="E197" s="831"/>
      <c r="F197" s="831"/>
      <c r="G197" s="831"/>
      <c r="H197" s="831"/>
      <c r="I197" s="832"/>
      <c r="J197" s="386"/>
    </row>
    <row r="198" spans="1:10" ht="10.5" hidden="1" customHeight="1">
      <c r="A198" s="403"/>
      <c r="B198" s="456"/>
      <c r="C198" s="456"/>
      <c r="D198" s="424"/>
      <c r="E198" s="424"/>
      <c r="F198" s="424"/>
      <c r="G198" s="424"/>
      <c r="H198" s="424"/>
      <c r="I198" s="424"/>
      <c r="J198" s="386"/>
    </row>
    <row r="199" spans="1:10" ht="16.5" hidden="1" customHeight="1">
      <c r="A199" s="435"/>
      <c r="B199" s="679"/>
      <c r="C199" s="807"/>
      <c r="D199" s="808"/>
      <c r="E199" s="809"/>
      <c r="F199" s="808"/>
      <c r="G199" s="809"/>
      <c r="H199" s="808"/>
      <c r="I199" s="809"/>
      <c r="J199" s="386"/>
    </row>
    <row r="200" spans="1:10" ht="28.5" hidden="1" customHeight="1">
      <c r="A200" s="435"/>
      <c r="B200" s="682"/>
      <c r="C200" s="679"/>
      <c r="D200" s="810"/>
      <c r="E200" s="811"/>
      <c r="F200" s="810"/>
      <c r="G200" s="811"/>
      <c r="H200" s="810"/>
      <c r="I200" s="811"/>
      <c r="J200" s="386"/>
    </row>
    <row r="201" spans="1:10" ht="56.25" hidden="1" customHeight="1">
      <c r="A201" s="440"/>
      <c r="B201" s="709"/>
      <c r="C201" s="710"/>
      <c r="D201" s="710"/>
      <c r="E201" s="711"/>
      <c r="F201" s="827"/>
      <c r="G201" s="828"/>
      <c r="H201" s="828"/>
      <c r="I201" s="829"/>
    </row>
    <row r="202" spans="1:10" ht="15.75" hidden="1" customHeight="1">
      <c r="A202" s="440"/>
      <c r="B202" s="803"/>
      <c r="C202" s="804"/>
      <c r="D202" s="805"/>
      <c r="E202" s="806"/>
      <c r="F202" s="805"/>
      <c r="G202" s="806"/>
      <c r="H202" s="805"/>
      <c r="I202" s="806"/>
      <c r="J202" s="386"/>
    </row>
    <row r="203" spans="1:10" ht="48.75" hidden="1" customHeight="1">
      <c r="A203" s="440"/>
      <c r="B203" s="709"/>
      <c r="C203" s="710"/>
      <c r="D203" s="710"/>
      <c r="E203" s="711"/>
      <c r="F203" s="827"/>
      <c r="G203" s="828"/>
      <c r="H203" s="828"/>
      <c r="I203" s="829"/>
      <c r="J203" s="386"/>
    </row>
    <row r="204" spans="1:10" ht="18" hidden="1" customHeight="1">
      <c r="A204" s="397"/>
      <c r="B204" s="405"/>
      <c r="C204" s="405"/>
      <c r="D204" s="405"/>
      <c r="E204" s="405"/>
      <c r="H204" s="405"/>
    </row>
    <row r="205" spans="1:10" ht="26.25" hidden="1" customHeight="1">
      <c r="A205" s="392"/>
      <c r="B205" s="682"/>
      <c r="C205" s="682"/>
      <c r="D205" s="682"/>
      <c r="E205" s="682"/>
      <c r="F205" s="678"/>
      <c r="G205" s="682"/>
      <c r="H205" s="682"/>
      <c r="I205" s="679"/>
      <c r="J205" s="386"/>
    </row>
    <row r="206" spans="1:10" ht="29.25" hidden="1" customHeight="1">
      <c r="A206" s="392"/>
      <c r="B206" s="678"/>
      <c r="C206" s="682"/>
      <c r="D206" s="682"/>
      <c r="E206" s="682"/>
      <c r="F206" s="682"/>
      <c r="G206" s="682"/>
      <c r="H206" s="682"/>
      <c r="I206" s="682"/>
      <c r="J206" s="386"/>
    </row>
    <row r="207" spans="1:10" ht="19.5" hidden="1" customHeight="1">
      <c r="A207" s="435"/>
      <c r="B207" s="436"/>
      <c r="C207" s="437"/>
      <c r="D207" s="683"/>
      <c r="E207" s="684"/>
      <c r="F207" s="685"/>
      <c r="G207" s="819"/>
      <c r="H207" s="819"/>
      <c r="I207" s="687"/>
      <c r="J207" s="386"/>
    </row>
    <row r="208" spans="1:10" ht="47.25" hidden="1" customHeight="1">
      <c r="A208" s="435"/>
      <c r="B208" s="436"/>
      <c r="C208" s="437"/>
      <c r="D208" s="821"/>
      <c r="E208" s="822"/>
      <c r="F208" s="686"/>
      <c r="G208" s="820"/>
      <c r="H208" s="820"/>
      <c r="I208" s="688"/>
      <c r="J208" s="386"/>
    </row>
    <row r="209" spans="1:10" ht="17.25" hidden="1" customHeight="1">
      <c r="A209" s="440"/>
      <c r="B209" s="709"/>
      <c r="C209" s="711"/>
      <c r="D209" s="792"/>
      <c r="E209" s="793"/>
      <c r="F209" s="792"/>
      <c r="G209" s="793"/>
      <c r="H209" s="792"/>
      <c r="I209" s="793"/>
      <c r="J209" s="386"/>
    </row>
    <row r="210" spans="1:10" ht="17.25" hidden="1" customHeight="1">
      <c r="A210" s="440"/>
      <c r="B210" s="709"/>
      <c r="C210" s="710"/>
      <c r="D210" s="710"/>
      <c r="E210" s="711"/>
      <c r="F210" s="441"/>
      <c r="G210" s="442"/>
      <c r="H210" s="442"/>
      <c r="I210" s="443"/>
      <c r="J210" s="386"/>
    </row>
    <row r="211" spans="1:10" ht="15.75" hidden="1" customHeight="1">
      <c r="A211" s="440"/>
      <c r="B211" s="373"/>
      <c r="C211" s="374"/>
      <c r="D211" s="704"/>
      <c r="E211" s="705"/>
      <c r="F211" s="704"/>
      <c r="G211" s="705"/>
      <c r="H211" s="704"/>
      <c r="I211" s="705"/>
      <c r="J211" s="386"/>
    </row>
    <row r="212" spans="1:10" ht="15.75" hidden="1" customHeight="1">
      <c r="A212" s="440"/>
      <c r="B212" s="505"/>
      <c r="C212" s="506"/>
      <c r="D212" s="704"/>
      <c r="E212" s="705"/>
      <c r="F212" s="446"/>
      <c r="G212" s="447"/>
      <c r="H212" s="704"/>
      <c r="I212" s="705"/>
    </row>
    <row r="213" spans="1:10" ht="15.75" hidden="1" customHeight="1">
      <c r="A213" s="440"/>
      <c r="B213" s="689"/>
      <c r="C213" s="690"/>
      <c r="D213" s="704"/>
      <c r="E213" s="705"/>
      <c r="F213" s="446"/>
      <c r="G213" s="447"/>
      <c r="H213" s="704"/>
      <c r="I213" s="705"/>
      <c r="J213" s="386"/>
    </row>
    <row r="214" spans="1:10" ht="16.5" hidden="1" customHeight="1">
      <c r="A214" s="440"/>
      <c r="B214" s="709"/>
      <c r="C214" s="711"/>
      <c r="D214" s="704"/>
      <c r="E214" s="705"/>
      <c r="F214" s="446"/>
      <c r="G214" s="447"/>
      <c r="H214" s="704"/>
      <c r="I214" s="705"/>
      <c r="J214" s="386"/>
    </row>
    <row r="215" spans="1:10" hidden="1">
      <c r="A215" s="440"/>
      <c r="B215" s="448"/>
      <c r="C215" s="449"/>
      <c r="D215" s="704"/>
      <c r="E215" s="705"/>
      <c r="F215" s="446"/>
      <c r="G215" s="447"/>
      <c r="H215" s="704"/>
      <c r="I215" s="705"/>
      <c r="J215" s="386"/>
    </row>
    <row r="216" spans="1:10" ht="19.5" hidden="1" customHeight="1">
      <c r="A216" s="440"/>
      <c r="B216" s="499"/>
      <c r="C216" s="500"/>
      <c r="D216" s="698"/>
      <c r="E216" s="699"/>
      <c r="F216" s="454"/>
      <c r="G216" s="455"/>
      <c r="H216" s="698"/>
      <c r="I216" s="699"/>
      <c r="J216" s="386"/>
    </row>
    <row r="217" spans="1:10" ht="32.25" hidden="1" customHeight="1">
      <c r="A217" s="403"/>
      <c r="B217" s="730"/>
      <c r="C217" s="730"/>
      <c r="D217" s="730"/>
      <c r="E217" s="730"/>
      <c r="F217" s="730"/>
      <c r="G217" s="730"/>
      <c r="H217" s="730"/>
      <c r="I217" s="731"/>
      <c r="J217" s="386"/>
    </row>
    <row r="218" spans="1:10" ht="32.25" hidden="1" customHeight="1">
      <c r="A218" s="392"/>
      <c r="B218" s="457"/>
      <c r="C218" s="457"/>
      <c r="D218" s="457"/>
      <c r="E218" s="457"/>
      <c r="F218" s="457"/>
      <c r="G218" s="457"/>
      <c r="H218" s="457"/>
      <c r="I218" s="457"/>
      <c r="J218" s="386"/>
    </row>
    <row r="219" spans="1:10" ht="32.25" hidden="1" customHeight="1">
      <c r="A219" s="392"/>
      <c r="B219" s="457"/>
      <c r="C219" s="457"/>
      <c r="D219" s="457"/>
      <c r="E219" s="457"/>
      <c r="F219" s="457"/>
      <c r="G219" s="457"/>
      <c r="H219" s="457"/>
      <c r="I219" s="457"/>
      <c r="J219" s="386"/>
    </row>
    <row r="220" spans="1:10" ht="32.25" hidden="1" customHeight="1">
      <c r="A220" s="392"/>
      <c r="B220" s="457"/>
      <c r="C220" s="457"/>
      <c r="D220" s="457"/>
      <c r="E220" s="457"/>
      <c r="F220" s="457"/>
      <c r="G220" s="457"/>
      <c r="H220" s="457"/>
      <c r="I220" s="457"/>
      <c r="J220" s="386"/>
    </row>
    <row r="221" spans="1:10" ht="32.25" hidden="1" customHeight="1">
      <c r="A221" s="392"/>
      <c r="B221" s="457"/>
      <c r="C221" s="457"/>
      <c r="D221" s="457"/>
      <c r="E221" s="457"/>
      <c r="F221" s="457"/>
      <c r="G221" s="457"/>
      <c r="H221" s="457"/>
      <c r="I221" s="457"/>
      <c r="J221" s="386"/>
    </row>
    <row r="222" spans="1:10" ht="20.25" hidden="1" customHeight="1">
      <c r="A222" s="435"/>
      <c r="B222" s="818"/>
      <c r="C222" s="818"/>
      <c r="D222" s="818"/>
      <c r="E222" s="818"/>
      <c r="F222" s="818"/>
      <c r="G222" s="818"/>
      <c r="H222" s="818"/>
      <c r="I222" s="818"/>
      <c r="J222" s="386"/>
    </row>
    <row r="223" spans="1:10" ht="19.5" hidden="1" customHeight="1">
      <c r="A223" s="435"/>
      <c r="B223" s="458"/>
      <c r="C223" s="437"/>
      <c r="D223" s="683"/>
      <c r="E223" s="684"/>
      <c r="F223" s="685"/>
      <c r="G223" s="819"/>
      <c r="H223" s="819"/>
      <c r="I223" s="687"/>
      <c r="J223" s="386"/>
    </row>
    <row r="224" spans="1:10" ht="47.25" hidden="1" customHeight="1">
      <c r="A224" s="435"/>
      <c r="B224" s="458"/>
      <c r="C224" s="437"/>
      <c r="D224" s="821"/>
      <c r="E224" s="822"/>
      <c r="F224" s="686"/>
      <c r="G224" s="820"/>
      <c r="H224" s="820"/>
      <c r="I224" s="688"/>
      <c r="J224" s="386"/>
    </row>
    <row r="225" spans="1:10" ht="17.25" hidden="1" customHeight="1">
      <c r="A225" s="440"/>
      <c r="B225" s="825"/>
      <c r="C225" s="826"/>
      <c r="D225" s="823"/>
      <c r="E225" s="824"/>
      <c r="F225" s="823"/>
      <c r="G225" s="824"/>
      <c r="H225" s="823"/>
      <c r="I225" s="824"/>
      <c r="J225" s="386"/>
    </row>
    <row r="226" spans="1:10" ht="17.25" hidden="1" customHeight="1">
      <c r="A226" s="440"/>
      <c r="B226" s="709"/>
      <c r="C226" s="710"/>
      <c r="D226" s="710"/>
      <c r="E226" s="711"/>
      <c r="F226" s="441"/>
      <c r="G226" s="442"/>
      <c r="H226" s="442"/>
      <c r="I226" s="443"/>
      <c r="J226" s="386"/>
    </row>
    <row r="227" spans="1:10" ht="15.75" hidden="1" customHeight="1">
      <c r="A227" s="440"/>
      <c r="B227" s="373"/>
      <c r="C227" s="374"/>
      <c r="D227" s="816"/>
      <c r="E227" s="817"/>
      <c r="F227" s="444"/>
      <c r="G227" s="445"/>
      <c r="H227" s="816"/>
      <c r="I227" s="817"/>
      <c r="J227" s="386"/>
    </row>
    <row r="228" spans="1:10" ht="15.75" hidden="1" customHeight="1">
      <c r="A228" s="440"/>
      <c r="B228" s="505"/>
      <c r="C228" s="506"/>
      <c r="D228" s="812"/>
      <c r="E228" s="813"/>
      <c r="F228" s="446"/>
      <c r="G228" s="447"/>
      <c r="H228" s="812"/>
      <c r="I228" s="813"/>
    </row>
    <row r="229" spans="1:10" ht="15.75" hidden="1" customHeight="1">
      <c r="A229" s="440"/>
      <c r="B229" s="689"/>
      <c r="C229" s="690"/>
      <c r="D229" s="812"/>
      <c r="E229" s="813"/>
      <c r="F229" s="446"/>
      <c r="G229" s="447"/>
      <c r="H229" s="812"/>
      <c r="I229" s="813"/>
      <c r="J229" s="386"/>
    </row>
    <row r="230" spans="1:10" ht="16.5" hidden="1" customHeight="1">
      <c r="A230" s="440"/>
      <c r="B230" s="709"/>
      <c r="C230" s="711"/>
      <c r="D230" s="812"/>
      <c r="E230" s="813"/>
      <c r="F230" s="446"/>
      <c r="G230" s="447"/>
      <c r="H230" s="812"/>
      <c r="I230" s="813"/>
      <c r="J230" s="386"/>
    </row>
    <row r="231" spans="1:10" ht="15.75" hidden="1" customHeight="1">
      <c r="A231" s="440"/>
      <c r="B231" s="448"/>
      <c r="C231" s="449"/>
      <c r="D231" s="812"/>
      <c r="E231" s="813"/>
      <c r="F231" s="446"/>
      <c r="G231" s="447"/>
      <c r="H231" s="812"/>
      <c r="I231" s="813"/>
      <c r="J231" s="386"/>
    </row>
    <row r="232" spans="1:10" ht="18" hidden="1" customHeight="1">
      <c r="A232" s="440"/>
      <c r="B232" s="499"/>
      <c r="C232" s="500"/>
      <c r="D232" s="814"/>
      <c r="E232" s="815"/>
      <c r="F232" s="454"/>
      <c r="G232" s="455"/>
      <c r="H232" s="814"/>
      <c r="I232" s="815"/>
      <c r="J232" s="386"/>
    </row>
    <row r="233" spans="1:10" ht="16.5" hidden="1" customHeight="1">
      <c r="A233" s="435"/>
      <c r="B233" s="679"/>
      <c r="C233" s="807"/>
      <c r="D233" s="808"/>
      <c r="E233" s="809"/>
      <c r="F233" s="808"/>
      <c r="G233" s="809"/>
      <c r="H233" s="808"/>
      <c r="I233" s="809"/>
      <c r="J233" s="386"/>
    </row>
    <row r="234" spans="1:10" ht="28.5" hidden="1" customHeight="1">
      <c r="A234" s="435"/>
      <c r="B234" s="682"/>
      <c r="C234" s="679"/>
      <c r="D234" s="810"/>
      <c r="E234" s="811"/>
      <c r="F234" s="810"/>
      <c r="G234" s="811"/>
      <c r="H234" s="810"/>
      <c r="I234" s="811"/>
      <c r="J234" s="386"/>
    </row>
    <row r="235" spans="1:10" ht="33" hidden="1" customHeight="1">
      <c r="A235" s="440"/>
      <c r="B235" s="709"/>
      <c r="C235" s="710"/>
      <c r="D235" s="710"/>
      <c r="E235" s="711"/>
      <c r="F235" s="788"/>
      <c r="G235" s="788"/>
      <c r="H235" s="788"/>
      <c r="I235" s="788"/>
    </row>
    <row r="236" spans="1:10" ht="15.75" hidden="1" customHeight="1">
      <c r="A236" s="440"/>
      <c r="B236" s="803"/>
      <c r="C236" s="804"/>
      <c r="D236" s="805"/>
      <c r="E236" s="806"/>
      <c r="F236" s="805"/>
      <c r="G236" s="806"/>
      <c r="H236" s="805"/>
      <c r="I236" s="806"/>
      <c r="J236" s="386"/>
    </row>
    <row r="237" spans="1:10" ht="37.5" hidden="1" customHeight="1">
      <c r="A237" s="440"/>
      <c r="B237" s="709"/>
      <c r="C237" s="710"/>
      <c r="D237" s="710"/>
      <c r="E237" s="711"/>
      <c r="F237" s="788"/>
      <c r="G237" s="788"/>
      <c r="H237" s="788"/>
      <c r="I237" s="788"/>
      <c r="J237" s="386"/>
    </row>
    <row r="238" spans="1:10" ht="36" hidden="1" customHeight="1">
      <c r="A238" s="440"/>
      <c r="B238" s="753"/>
      <c r="C238" s="730"/>
      <c r="D238" s="730"/>
      <c r="E238" s="730"/>
      <c r="F238" s="730"/>
      <c r="G238" s="730"/>
      <c r="H238" s="730"/>
      <c r="I238" s="731"/>
      <c r="J238" s="386"/>
    </row>
    <row r="239" spans="1:10" ht="16.5" hidden="1" customHeight="1">
      <c r="A239" s="440"/>
      <c r="B239" s="456"/>
      <c r="C239" s="456"/>
      <c r="D239" s="424"/>
      <c r="E239" s="424"/>
      <c r="F239" s="424"/>
      <c r="G239" s="424"/>
      <c r="H239" s="424"/>
      <c r="I239" s="424"/>
      <c r="J239" s="386"/>
    </row>
    <row r="240" spans="1:10" ht="16.5" hidden="1" customHeight="1">
      <c r="A240" s="435"/>
      <c r="B240" s="678"/>
      <c r="C240" s="679"/>
      <c r="D240" s="702"/>
      <c r="E240" s="703"/>
      <c r="F240" s="702"/>
      <c r="G240" s="703"/>
      <c r="H240" s="702"/>
      <c r="I240" s="703"/>
      <c r="J240" s="386"/>
    </row>
    <row r="241" spans="1:10" ht="28.5" hidden="1" customHeight="1">
      <c r="A241" s="435"/>
      <c r="B241" s="678"/>
      <c r="C241" s="679"/>
      <c r="D241" s="680"/>
      <c r="E241" s="681"/>
      <c r="F241" s="680"/>
      <c r="G241" s="681"/>
      <c r="H241" s="680"/>
      <c r="I241" s="681"/>
      <c r="J241" s="386"/>
    </row>
    <row r="242" spans="1:10" ht="56.25" hidden="1" customHeight="1">
      <c r="A242" s="440"/>
      <c r="B242" s="715"/>
      <c r="C242" s="716"/>
      <c r="D242" s="694"/>
      <c r="E242" s="695"/>
      <c r="F242" s="694"/>
      <c r="G242" s="695"/>
      <c r="H242" s="694"/>
      <c r="I242" s="695"/>
    </row>
    <row r="243" spans="1:10" ht="15.75" hidden="1" customHeight="1">
      <c r="A243" s="440"/>
      <c r="B243" s="709"/>
      <c r="C243" s="711"/>
      <c r="D243" s="709"/>
      <c r="E243" s="711"/>
      <c r="F243" s="709"/>
      <c r="G243" s="711"/>
      <c r="H243" s="709"/>
      <c r="I243" s="711"/>
      <c r="J243" s="386"/>
    </row>
    <row r="244" spans="1:10" ht="66.75" hidden="1" customHeight="1">
      <c r="A244" s="440"/>
      <c r="B244" s="715"/>
      <c r="C244" s="716"/>
      <c r="D244" s="694"/>
      <c r="E244" s="695"/>
      <c r="F244" s="694"/>
      <c r="G244" s="695"/>
      <c r="H244" s="694"/>
      <c r="I244" s="695"/>
      <c r="J244" s="386"/>
    </row>
    <row r="245" spans="1:10" ht="20.25" hidden="1" customHeight="1">
      <c r="A245" s="440"/>
      <c r="B245" s="459"/>
      <c r="C245" s="459"/>
      <c r="D245" s="460"/>
      <c r="E245" s="460"/>
      <c r="F245" s="460"/>
      <c r="G245" s="460"/>
      <c r="H245" s="460"/>
      <c r="I245" s="460"/>
      <c r="J245" s="386"/>
    </row>
    <row r="246" spans="1:10" ht="32.25" hidden="1" customHeight="1">
      <c r="A246" s="392"/>
      <c r="B246" s="678"/>
      <c r="C246" s="682"/>
      <c r="D246" s="682"/>
      <c r="E246" s="679"/>
      <c r="F246" s="678"/>
      <c r="G246" s="682"/>
      <c r="H246" s="682"/>
      <c r="I246" s="679"/>
      <c r="J246" s="386"/>
    </row>
    <row r="247" spans="1:10" ht="29.25" hidden="1" customHeight="1">
      <c r="A247" s="392"/>
      <c r="B247" s="678"/>
      <c r="C247" s="682"/>
      <c r="D247" s="682"/>
      <c r="E247" s="682"/>
      <c r="F247" s="682"/>
      <c r="G247" s="682"/>
      <c r="H247" s="682"/>
      <c r="I247" s="682"/>
      <c r="J247" s="386"/>
    </row>
    <row r="248" spans="1:10" ht="19.5" hidden="1" customHeight="1">
      <c r="A248" s="435"/>
      <c r="B248" s="436"/>
      <c r="C248" s="437"/>
      <c r="D248" s="683"/>
      <c r="E248" s="684"/>
      <c r="F248" s="685"/>
      <c r="G248" s="687"/>
      <c r="H248" s="685"/>
      <c r="I248" s="687"/>
      <c r="J248" s="386"/>
    </row>
    <row r="249" spans="1:10" ht="47.25" hidden="1" customHeight="1">
      <c r="A249" s="435"/>
      <c r="B249" s="436"/>
      <c r="C249" s="437"/>
      <c r="D249" s="438"/>
      <c r="E249" s="439"/>
      <c r="F249" s="686"/>
      <c r="G249" s="688"/>
      <c r="H249" s="686"/>
      <c r="I249" s="688"/>
      <c r="J249" s="386"/>
    </row>
    <row r="250" spans="1:10" ht="17.25" hidden="1" customHeight="1">
      <c r="A250" s="440"/>
      <c r="B250" s="709"/>
      <c r="C250" s="711"/>
      <c r="D250" s="792"/>
      <c r="E250" s="793"/>
      <c r="F250" s="792"/>
      <c r="G250" s="793"/>
      <c r="H250" s="792"/>
      <c r="I250" s="793"/>
      <c r="J250" s="386"/>
    </row>
    <row r="251" spans="1:10" ht="17.25" hidden="1" customHeight="1">
      <c r="A251" s="440"/>
      <c r="B251" s="709"/>
      <c r="C251" s="710"/>
      <c r="D251" s="710"/>
      <c r="E251" s="711"/>
      <c r="F251" s="441"/>
      <c r="G251" s="442"/>
      <c r="H251" s="442"/>
      <c r="I251" s="443"/>
      <c r="J251" s="386"/>
    </row>
    <row r="252" spans="1:10" ht="15.75" hidden="1" customHeight="1">
      <c r="A252" s="440"/>
      <c r="B252" s="689"/>
      <c r="C252" s="690"/>
      <c r="D252" s="794"/>
      <c r="E252" s="795"/>
      <c r="F252" s="444"/>
      <c r="G252" s="445"/>
      <c r="H252" s="794"/>
      <c r="I252" s="795"/>
      <c r="J252" s="386"/>
    </row>
    <row r="253" spans="1:10" ht="15.75" hidden="1" customHeight="1">
      <c r="A253" s="440"/>
      <c r="B253" s="676"/>
      <c r="C253" s="677"/>
      <c r="D253" s="704"/>
      <c r="E253" s="705"/>
      <c r="F253" s="446"/>
      <c r="G253" s="447"/>
      <c r="H253" s="704"/>
      <c r="I253" s="705"/>
    </row>
    <row r="254" spans="1:10" ht="15.75" hidden="1" customHeight="1">
      <c r="A254" s="440"/>
      <c r="B254" s="676"/>
      <c r="C254" s="677"/>
      <c r="D254" s="704"/>
      <c r="E254" s="705"/>
      <c r="F254" s="446"/>
      <c r="G254" s="447"/>
      <c r="H254" s="704"/>
      <c r="I254" s="705"/>
      <c r="J254" s="386"/>
    </row>
    <row r="255" spans="1:10" ht="16.5" hidden="1" customHeight="1">
      <c r="A255" s="440"/>
      <c r="B255" s="676"/>
      <c r="C255" s="677"/>
      <c r="D255" s="704"/>
      <c r="E255" s="705"/>
      <c r="F255" s="446"/>
      <c r="G255" s="447"/>
      <c r="H255" s="704"/>
      <c r="I255" s="705"/>
      <c r="J255" s="386"/>
    </row>
    <row r="256" spans="1:10" hidden="1">
      <c r="A256" s="440"/>
      <c r="B256" s="676"/>
      <c r="C256" s="677"/>
      <c r="D256" s="704"/>
      <c r="E256" s="705"/>
      <c r="F256" s="446"/>
      <c r="G256" s="447"/>
      <c r="H256" s="704"/>
      <c r="I256" s="705"/>
      <c r="J256" s="386"/>
    </row>
    <row r="257" spans="1:10" ht="32.25" hidden="1" customHeight="1">
      <c r="A257" s="440"/>
      <c r="B257" s="696"/>
      <c r="C257" s="697"/>
      <c r="D257" s="698"/>
      <c r="E257" s="699"/>
      <c r="F257" s="454"/>
      <c r="G257" s="455"/>
      <c r="H257" s="698"/>
      <c r="I257" s="699"/>
      <c r="J257" s="386"/>
    </row>
    <row r="258" spans="1:10" ht="32.25" hidden="1" customHeight="1">
      <c r="A258" s="403"/>
      <c r="B258" s="730"/>
      <c r="C258" s="730"/>
      <c r="D258" s="730"/>
      <c r="E258" s="730"/>
      <c r="F258" s="730"/>
      <c r="G258" s="730"/>
      <c r="H258" s="730"/>
      <c r="I258" s="731"/>
      <c r="J258" s="386"/>
    </row>
    <row r="259" spans="1:10" ht="32.25" hidden="1" customHeight="1">
      <c r="A259" s="392"/>
      <c r="B259" s="457"/>
      <c r="C259" s="457"/>
      <c r="D259" s="457"/>
      <c r="E259" s="457"/>
      <c r="F259" s="457"/>
      <c r="G259" s="457"/>
      <c r="H259" s="457"/>
      <c r="I259" s="457"/>
      <c r="J259" s="386"/>
    </row>
    <row r="260" spans="1:10" ht="20.25" hidden="1" customHeight="1">
      <c r="A260" s="435"/>
      <c r="B260" s="678"/>
      <c r="C260" s="682"/>
      <c r="D260" s="682"/>
      <c r="E260" s="682"/>
      <c r="F260" s="682"/>
      <c r="G260" s="682"/>
      <c r="H260" s="682"/>
      <c r="I260" s="682"/>
      <c r="J260" s="386"/>
    </row>
    <row r="261" spans="1:10" ht="19.5" hidden="1" customHeight="1">
      <c r="A261" s="435"/>
      <c r="B261" s="458"/>
      <c r="C261" s="437"/>
      <c r="D261" s="683"/>
      <c r="E261" s="684"/>
      <c r="F261" s="685"/>
      <c r="G261" s="687"/>
      <c r="H261" s="685"/>
      <c r="I261" s="687"/>
      <c r="J261" s="386"/>
    </row>
    <row r="262" spans="1:10" ht="47.25" hidden="1" customHeight="1">
      <c r="A262" s="435"/>
      <c r="B262" s="458"/>
      <c r="C262" s="437"/>
      <c r="D262" s="438"/>
      <c r="E262" s="439"/>
      <c r="F262" s="686"/>
      <c r="G262" s="688"/>
      <c r="H262" s="686"/>
      <c r="I262" s="688"/>
      <c r="J262" s="386"/>
    </row>
    <row r="263" spans="1:10" ht="17.25" hidden="1" customHeight="1">
      <c r="A263" s="440"/>
      <c r="B263" s="709"/>
      <c r="C263" s="711"/>
      <c r="D263" s="792"/>
      <c r="E263" s="793"/>
      <c r="F263" s="792"/>
      <c r="G263" s="793"/>
      <c r="H263" s="792"/>
      <c r="I263" s="793"/>
      <c r="J263" s="386"/>
    </row>
    <row r="264" spans="1:10" ht="17.25" hidden="1" customHeight="1">
      <c r="A264" s="440"/>
      <c r="B264" s="709"/>
      <c r="C264" s="710"/>
      <c r="D264" s="710"/>
      <c r="E264" s="711"/>
      <c r="F264" s="441"/>
      <c r="G264" s="442"/>
      <c r="H264" s="442"/>
      <c r="I264" s="443"/>
      <c r="J264" s="386"/>
    </row>
    <row r="265" spans="1:10" ht="15.75" hidden="1" customHeight="1">
      <c r="A265" s="440"/>
      <c r="B265" s="689"/>
      <c r="C265" s="690"/>
      <c r="D265" s="794"/>
      <c r="E265" s="795"/>
      <c r="F265" s="444"/>
      <c r="G265" s="445"/>
      <c r="H265" s="794"/>
      <c r="I265" s="795"/>
      <c r="J265" s="386"/>
    </row>
    <row r="266" spans="1:10" ht="15.75" hidden="1" customHeight="1">
      <c r="A266" s="440"/>
      <c r="B266" s="676"/>
      <c r="C266" s="677"/>
      <c r="D266" s="704"/>
      <c r="E266" s="705"/>
      <c r="F266" s="446"/>
      <c r="G266" s="447"/>
      <c r="H266" s="704"/>
      <c r="I266" s="705"/>
    </row>
    <row r="267" spans="1:10" ht="15.75" hidden="1" customHeight="1">
      <c r="A267" s="440"/>
      <c r="B267" s="676"/>
      <c r="C267" s="677"/>
      <c r="D267" s="704"/>
      <c r="E267" s="705"/>
      <c r="F267" s="446"/>
      <c r="G267" s="447"/>
      <c r="H267" s="704"/>
      <c r="I267" s="705"/>
      <c r="J267" s="386"/>
    </row>
    <row r="268" spans="1:10" ht="16.5" hidden="1" customHeight="1">
      <c r="A268" s="440"/>
      <c r="B268" s="676"/>
      <c r="C268" s="677"/>
      <c r="D268" s="704"/>
      <c r="E268" s="705"/>
      <c r="F268" s="446"/>
      <c r="G268" s="447"/>
      <c r="H268" s="704"/>
      <c r="I268" s="705"/>
      <c r="J268" s="386"/>
    </row>
    <row r="269" spans="1:10" hidden="1">
      <c r="A269" s="440"/>
      <c r="B269" s="676"/>
      <c r="C269" s="677"/>
      <c r="D269" s="704"/>
      <c r="E269" s="705"/>
      <c r="F269" s="446"/>
      <c r="G269" s="447"/>
      <c r="H269" s="704"/>
      <c r="I269" s="705"/>
      <c r="J269" s="386"/>
    </row>
    <row r="270" spans="1:10" ht="32.25" hidden="1" customHeight="1">
      <c r="A270" s="440"/>
      <c r="B270" s="696"/>
      <c r="C270" s="697"/>
      <c r="D270" s="698"/>
      <c r="E270" s="699"/>
      <c r="F270" s="454"/>
      <c r="G270" s="455"/>
      <c r="H270" s="698"/>
      <c r="I270" s="699"/>
      <c r="J270" s="386"/>
    </row>
    <row r="271" spans="1:10" ht="32.25" hidden="1" customHeight="1">
      <c r="A271" s="403"/>
      <c r="B271" s="700"/>
      <c r="C271" s="700"/>
      <c r="D271" s="700"/>
      <c r="E271" s="700"/>
      <c r="F271" s="700"/>
      <c r="G271" s="700"/>
      <c r="H271" s="700"/>
      <c r="I271" s="701"/>
      <c r="J271" s="386"/>
    </row>
    <row r="272" spans="1:10" ht="16.5" hidden="1" customHeight="1">
      <c r="A272" s="403"/>
      <c r="B272" s="456"/>
      <c r="C272" s="456"/>
      <c r="D272" s="424"/>
      <c r="E272" s="424"/>
      <c r="F272" s="424"/>
      <c r="G272" s="424"/>
      <c r="H272" s="424"/>
      <c r="I272" s="424"/>
      <c r="J272" s="386"/>
    </row>
    <row r="273" spans="1:10" ht="16.5" hidden="1" customHeight="1">
      <c r="A273" s="435"/>
      <c r="B273" s="678"/>
      <c r="C273" s="679"/>
      <c r="D273" s="702"/>
      <c r="E273" s="703"/>
      <c r="F273" s="702"/>
      <c r="G273" s="703"/>
      <c r="H273" s="702"/>
      <c r="I273" s="703"/>
      <c r="J273" s="386"/>
    </row>
    <row r="274" spans="1:10" ht="28.5" hidden="1" customHeight="1">
      <c r="A274" s="435"/>
      <c r="B274" s="678"/>
      <c r="C274" s="679"/>
      <c r="D274" s="680"/>
      <c r="E274" s="681"/>
      <c r="F274" s="680"/>
      <c r="G274" s="681"/>
      <c r="H274" s="680"/>
      <c r="I274" s="681"/>
      <c r="J274" s="386"/>
    </row>
    <row r="275" spans="1:10" ht="56.25" hidden="1" customHeight="1">
      <c r="A275" s="440"/>
      <c r="B275" s="715"/>
      <c r="C275" s="716"/>
      <c r="D275" s="694"/>
      <c r="E275" s="695"/>
      <c r="F275" s="694"/>
      <c r="G275" s="695"/>
      <c r="H275" s="694"/>
      <c r="I275" s="695"/>
    </row>
    <row r="276" spans="1:10" ht="15.75" hidden="1" customHeight="1">
      <c r="A276" s="440"/>
      <c r="B276" s="709"/>
      <c r="C276" s="711"/>
      <c r="D276" s="709"/>
      <c r="E276" s="711"/>
      <c r="F276" s="709"/>
      <c r="G276" s="711"/>
      <c r="H276" s="709"/>
      <c r="I276" s="711"/>
      <c r="J276" s="386"/>
    </row>
    <row r="277" spans="1:10" ht="49.5" hidden="1" customHeight="1">
      <c r="A277" s="440"/>
      <c r="B277" s="715"/>
      <c r="C277" s="716"/>
      <c r="D277" s="694"/>
      <c r="E277" s="695"/>
      <c r="F277" s="694"/>
      <c r="G277" s="695"/>
      <c r="H277" s="694"/>
      <c r="I277" s="695"/>
      <c r="J277" s="386"/>
    </row>
    <row r="278" spans="1:10" ht="20.25" hidden="1" customHeight="1">
      <c r="A278" s="403"/>
      <c r="B278" s="459"/>
      <c r="C278" s="459"/>
      <c r="D278" s="460"/>
      <c r="E278" s="460"/>
      <c r="F278" s="460"/>
      <c r="G278" s="460"/>
      <c r="H278" s="460"/>
      <c r="I278" s="460"/>
      <c r="J278" s="386"/>
    </row>
    <row r="279" spans="1:10" ht="22.5" hidden="1" customHeight="1">
      <c r="A279" s="461"/>
      <c r="B279" s="729"/>
      <c r="C279" s="729"/>
      <c r="D279" s="729"/>
      <c r="E279" s="729"/>
      <c r="F279" s="729"/>
      <c r="G279" s="729"/>
      <c r="H279" s="729"/>
      <c r="I279" s="729"/>
      <c r="J279" s="386"/>
    </row>
    <row r="280" spans="1:10" ht="15.75" hidden="1" customHeight="1">
      <c r="A280" s="386"/>
      <c r="B280" s="462"/>
      <c r="C280" s="462"/>
      <c r="D280" s="462"/>
      <c r="E280" s="462"/>
      <c r="F280" s="462"/>
      <c r="G280" s="462"/>
      <c r="H280" s="462"/>
      <c r="I280" s="330"/>
    </row>
    <row r="281" spans="1:10" ht="59.25" hidden="1" customHeight="1">
      <c r="A281" s="463"/>
      <c r="B281" s="691"/>
      <c r="C281" s="706"/>
      <c r="D281" s="706"/>
      <c r="E281" s="706"/>
      <c r="F281" s="706"/>
      <c r="G281" s="706"/>
      <c r="H281" s="706"/>
      <c r="I281" s="706"/>
    </row>
    <row r="282" spans="1:10" ht="32.25" hidden="1" customHeight="1">
      <c r="A282" s="498"/>
      <c r="B282" s="706"/>
      <c r="C282" s="706"/>
      <c r="D282" s="706"/>
      <c r="E282" s="706"/>
      <c r="F282" s="706"/>
      <c r="G282" s="706"/>
      <c r="H282" s="706"/>
      <c r="I282" s="706"/>
      <c r="J282" s="386"/>
    </row>
    <row r="283" spans="1:10" ht="9" hidden="1" customHeight="1">
      <c r="A283" s="498"/>
      <c r="B283" s="386"/>
      <c r="C283" s="386"/>
      <c r="D283" s="386"/>
      <c r="E283" s="386"/>
      <c r="F283" s="386"/>
      <c r="G283" s="386"/>
      <c r="H283" s="386"/>
      <c r="I283" s="386"/>
      <c r="J283" s="386"/>
    </row>
    <row r="284" spans="1:10" ht="59.25" hidden="1" customHeight="1">
      <c r="A284" s="498"/>
      <c r="B284" s="691"/>
      <c r="C284" s="706"/>
      <c r="D284" s="706"/>
      <c r="E284" s="706"/>
      <c r="F284" s="706"/>
      <c r="G284" s="706"/>
      <c r="H284" s="706"/>
      <c r="I284" s="706"/>
      <c r="J284" s="386"/>
    </row>
    <row r="285" spans="1:10" ht="63" hidden="1" customHeight="1">
      <c r="A285" s="498"/>
      <c r="B285" s="706"/>
      <c r="C285" s="706"/>
      <c r="D285" s="706"/>
      <c r="E285" s="706"/>
      <c r="F285" s="706"/>
      <c r="G285" s="706"/>
      <c r="H285" s="706"/>
      <c r="I285" s="706"/>
    </row>
    <row r="286" spans="1:10" ht="24.75" hidden="1" customHeight="1">
      <c r="A286" s="498"/>
      <c r="B286" s="524"/>
      <c r="C286" s="524"/>
      <c r="D286" s="524"/>
      <c r="E286" s="524"/>
      <c r="F286" s="524"/>
      <c r="G286" s="524"/>
      <c r="H286" s="524"/>
      <c r="I286" s="524"/>
    </row>
    <row r="287" spans="1:10" ht="36" hidden="1" customHeight="1">
      <c r="A287" s="463"/>
      <c r="B287" s="706"/>
      <c r="C287" s="706"/>
      <c r="D287" s="706"/>
      <c r="E287" s="706"/>
      <c r="F287" s="706"/>
      <c r="G287" s="706"/>
      <c r="H287" s="706"/>
      <c r="I287" s="706"/>
      <c r="J287" s="386"/>
    </row>
    <row r="288" spans="1:10" ht="11.25" hidden="1" customHeight="1">
      <c r="A288" s="405"/>
      <c r="B288" s="386"/>
      <c r="C288" s="386"/>
      <c r="D288" s="386"/>
      <c r="E288" s="386"/>
      <c r="F288" s="386"/>
      <c r="G288" s="386"/>
      <c r="H288" s="386"/>
      <c r="I288" s="386"/>
      <c r="J288" s="386"/>
    </row>
    <row r="289" spans="1:10" ht="54.75" hidden="1" customHeight="1">
      <c r="A289" s="463"/>
      <c r="B289" s="706"/>
      <c r="C289" s="706"/>
      <c r="D289" s="706"/>
      <c r="E289" s="706"/>
      <c r="F289" s="706"/>
      <c r="G289" s="706"/>
      <c r="H289" s="706"/>
      <c r="I289" s="706"/>
      <c r="J289" s="386"/>
    </row>
    <row r="290" spans="1:10" hidden="1">
      <c r="A290" s="386"/>
      <c r="B290" s="405"/>
      <c r="C290" s="405"/>
      <c r="D290" s="405"/>
      <c r="E290" s="405"/>
      <c r="F290" s="405"/>
      <c r="G290" s="405"/>
      <c r="H290" s="405"/>
      <c r="I290" s="386"/>
      <c r="J290" s="386"/>
    </row>
    <row r="291" spans="1:10" ht="72" hidden="1" customHeight="1">
      <c r="A291" s="463"/>
      <c r="B291" s="717"/>
      <c r="C291" s="717"/>
      <c r="D291" s="717"/>
      <c r="E291" s="717"/>
      <c r="F291" s="717"/>
      <c r="G291" s="717"/>
      <c r="H291" s="717"/>
      <c r="I291" s="717"/>
    </row>
    <row r="292" spans="1:10" ht="21.75" hidden="1" customHeight="1">
      <c r="A292" s="464"/>
      <c r="B292" s="692"/>
      <c r="C292" s="692"/>
      <c r="D292" s="692"/>
      <c r="E292" s="692"/>
      <c r="F292" s="692"/>
      <c r="G292" s="692"/>
      <c r="H292" s="386"/>
      <c r="I292" s="386"/>
      <c r="J292" s="386"/>
    </row>
    <row r="293" spans="1:10" hidden="1">
      <c r="A293" s="386"/>
      <c r="B293" s="465"/>
      <c r="C293" s="693"/>
      <c r="D293" s="693"/>
      <c r="E293" s="693"/>
      <c r="F293" s="693"/>
      <c r="G293" s="693"/>
      <c r="H293" s="693"/>
      <c r="I293" s="693"/>
      <c r="J293" s="386"/>
    </row>
    <row r="294" spans="1:10" hidden="1">
      <c r="A294" s="386"/>
      <c r="B294" s="465"/>
      <c r="C294" s="693"/>
      <c r="D294" s="693"/>
      <c r="E294" s="693"/>
      <c r="F294" s="693"/>
      <c r="G294" s="693"/>
      <c r="H294" s="693"/>
      <c r="I294" s="693"/>
      <c r="J294" s="386"/>
    </row>
    <row r="295" spans="1:10" hidden="1">
      <c r="A295" s="386"/>
      <c r="B295" s="465"/>
      <c r="C295" s="726"/>
      <c r="D295" s="727"/>
      <c r="E295" s="727"/>
      <c r="F295" s="727"/>
      <c r="G295" s="727"/>
      <c r="H295" s="727"/>
      <c r="I295" s="728"/>
      <c r="J295" s="386"/>
    </row>
    <row r="296" spans="1:10" hidden="1">
      <c r="A296" s="386"/>
      <c r="B296" s="465"/>
      <c r="C296" s="693"/>
      <c r="D296" s="693"/>
      <c r="E296" s="693"/>
      <c r="F296" s="693"/>
      <c r="G296" s="693"/>
      <c r="H296" s="693"/>
      <c r="I296" s="693"/>
      <c r="J296" s="386"/>
    </row>
    <row r="297" spans="1:10" hidden="1">
      <c r="A297" s="386"/>
      <c r="B297" s="465"/>
      <c r="C297" s="693"/>
      <c r="D297" s="693"/>
      <c r="E297" s="693"/>
      <c r="F297" s="693"/>
      <c r="G297" s="693"/>
      <c r="H297" s="693"/>
      <c r="I297" s="693"/>
      <c r="J297" s="386"/>
    </row>
    <row r="298" spans="1:10" hidden="1">
      <c r="A298" s="386"/>
      <c r="B298" s="465"/>
      <c r="C298" s="693"/>
      <c r="D298" s="693"/>
      <c r="E298" s="693"/>
      <c r="F298" s="693"/>
      <c r="G298" s="693"/>
      <c r="H298" s="693"/>
      <c r="I298" s="693"/>
      <c r="J298" s="386"/>
    </row>
    <row r="299" spans="1:10" hidden="1">
      <c r="A299" s="386"/>
      <c r="B299" s="465"/>
      <c r="C299" s="693"/>
      <c r="D299" s="693"/>
      <c r="E299" s="693"/>
      <c r="F299" s="693"/>
      <c r="G299" s="693"/>
      <c r="H299" s="693"/>
      <c r="I299" s="693"/>
      <c r="J299" s="386"/>
    </row>
    <row r="300" spans="1:10" hidden="1">
      <c r="A300" s="386"/>
      <c r="B300" s="465"/>
      <c r="C300" s="693"/>
      <c r="D300" s="693"/>
      <c r="E300" s="693"/>
      <c r="F300" s="693"/>
      <c r="G300" s="693"/>
      <c r="H300" s="693"/>
      <c r="I300" s="693"/>
      <c r="J300" s="386"/>
    </row>
    <row r="301" spans="1:10" hidden="1">
      <c r="A301" s="386"/>
      <c r="B301" s="465"/>
      <c r="C301" s="693"/>
      <c r="D301" s="693"/>
      <c r="E301" s="693"/>
      <c r="F301" s="693"/>
      <c r="G301" s="693"/>
      <c r="H301" s="693"/>
      <c r="I301" s="693"/>
      <c r="J301" s="386"/>
    </row>
    <row r="302" spans="1:10" hidden="1">
      <c r="A302" s="386"/>
      <c r="B302" s="465"/>
      <c r="C302" s="693"/>
      <c r="D302" s="693"/>
      <c r="E302" s="693"/>
      <c r="F302" s="693"/>
      <c r="G302" s="693"/>
      <c r="H302" s="693"/>
      <c r="I302" s="693"/>
      <c r="J302" s="386"/>
    </row>
    <row r="303" spans="1:10" hidden="1">
      <c r="A303" s="386"/>
      <c r="B303" s="386"/>
      <c r="C303" s="386"/>
      <c r="D303" s="386"/>
      <c r="E303" s="386"/>
      <c r="F303" s="386"/>
      <c r="G303" s="386"/>
      <c r="H303" s="386"/>
      <c r="I303" s="386"/>
      <c r="J303" s="386"/>
    </row>
    <row r="304" spans="1:10" ht="20.25" hidden="1" customHeight="1">
      <c r="A304" s="464"/>
      <c r="B304" s="692"/>
      <c r="C304" s="692"/>
      <c r="D304" s="692"/>
      <c r="E304" s="692"/>
      <c r="F304" s="692"/>
      <c r="G304" s="692"/>
      <c r="H304" s="386"/>
      <c r="I304" s="386"/>
      <c r="J304" s="386"/>
    </row>
    <row r="305" spans="1:10" hidden="1">
      <c r="A305" s="386"/>
      <c r="B305" s="465"/>
      <c r="C305" s="693"/>
      <c r="D305" s="693"/>
      <c r="E305" s="693"/>
      <c r="F305" s="693"/>
      <c r="G305" s="693"/>
      <c r="H305" s="693"/>
      <c r="I305" s="693"/>
      <c r="J305" s="386"/>
    </row>
    <row r="306" spans="1:10" hidden="1">
      <c r="A306" s="386"/>
      <c r="B306" s="465"/>
      <c r="C306" s="693"/>
      <c r="D306" s="693"/>
      <c r="E306" s="693"/>
      <c r="F306" s="693"/>
      <c r="G306" s="693"/>
      <c r="H306" s="693"/>
      <c r="I306" s="693"/>
      <c r="J306" s="386"/>
    </row>
    <row r="307" spans="1:10" hidden="1">
      <c r="A307" s="386"/>
      <c r="B307" s="465"/>
      <c r="C307" s="726"/>
      <c r="D307" s="727"/>
      <c r="E307" s="727"/>
      <c r="F307" s="727"/>
      <c r="G307" s="727"/>
      <c r="H307" s="727"/>
      <c r="I307" s="728"/>
      <c r="J307" s="386"/>
    </row>
    <row r="308" spans="1:10" hidden="1">
      <c r="A308" s="386"/>
      <c r="B308" s="465"/>
      <c r="C308" s="693"/>
      <c r="D308" s="693"/>
      <c r="E308" s="693"/>
      <c r="F308" s="693"/>
      <c r="G308" s="693"/>
      <c r="H308" s="693"/>
      <c r="I308" s="693"/>
      <c r="J308" s="386"/>
    </row>
    <row r="309" spans="1:10" hidden="1">
      <c r="A309" s="386"/>
      <c r="B309" s="465"/>
      <c r="C309" s="693"/>
      <c r="D309" s="693"/>
      <c r="E309" s="693"/>
      <c r="F309" s="693"/>
      <c r="G309" s="693"/>
      <c r="H309" s="693"/>
      <c r="I309" s="693"/>
      <c r="J309" s="386"/>
    </row>
    <row r="310" spans="1:10" hidden="1">
      <c r="A310" s="386"/>
      <c r="B310" s="465"/>
      <c r="C310" s="693"/>
      <c r="D310" s="693"/>
      <c r="E310" s="693"/>
      <c r="F310" s="693"/>
      <c r="G310" s="693"/>
      <c r="H310" s="693"/>
      <c r="I310" s="693"/>
      <c r="J310" s="386"/>
    </row>
    <row r="311" spans="1:10" hidden="1">
      <c r="A311" s="386"/>
      <c r="B311" s="465"/>
      <c r="C311" s="693"/>
      <c r="D311" s="693"/>
      <c r="E311" s="693"/>
      <c r="F311" s="693"/>
      <c r="G311" s="693"/>
      <c r="H311" s="693"/>
      <c r="I311" s="693"/>
      <c r="J311" s="386"/>
    </row>
    <row r="312" spans="1:10" hidden="1">
      <c r="A312" s="386"/>
      <c r="B312" s="465"/>
      <c r="C312" s="693"/>
      <c r="D312" s="693"/>
      <c r="E312" s="693"/>
      <c r="F312" s="693"/>
      <c r="G312" s="693"/>
      <c r="H312" s="693"/>
      <c r="I312" s="693"/>
      <c r="J312" s="386"/>
    </row>
    <row r="313" spans="1:10" hidden="1">
      <c r="A313" s="386"/>
      <c r="B313" s="465"/>
      <c r="C313" s="693"/>
      <c r="D313" s="693"/>
      <c r="E313" s="693"/>
      <c r="F313" s="693"/>
      <c r="G313" s="693"/>
      <c r="H313" s="693"/>
      <c r="I313" s="693"/>
      <c r="J313" s="386"/>
    </row>
    <row r="314" spans="1:10" hidden="1">
      <c r="A314" s="386"/>
      <c r="B314" s="465"/>
      <c r="C314" s="693"/>
      <c r="D314" s="693"/>
      <c r="E314" s="693"/>
      <c r="F314" s="693"/>
      <c r="G314" s="693"/>
      <c r="H314" s="693"/>
      <c r="I314" s="693"/>
      <c r="J314" s="386"/>
    </row>
    <row r="315" spans="1:10" hidden="1">
      <c r="A315" s="386"/>
      <c r="B315" s="466"/>
      <c r="C315" s="515"/>
      <c r="D315" s="515"/>
      <c r="E315" s="515"/>
      <c r="F315" s="515"/>
      <c r="G315" s="515"/>
      <c r="H315" s="515"/>
      <c r="I315" s="515"/>
      <c r="J315" s="386"/>
    </row>
    <row r="316" spans="1:10" ht="42.75" hidden="1" customHeight="1">
      <c r="A316" s="463"/>
      <c r="B316" s="706"/>
      <c r="C316" s="706"/>
      <c r="D316" s="706"/>
      <c r="E316" s="706"/>
      <c r="F316" s="706"/>
      <c r="G316" s="706"/>
      <c r="H316" s="706"/>
      <c r="I316" s="706"/>
      <c r="J316" s="386"/>
    </row>
    <row r="317" spans="1:10" hidden="1">
      <c r="A317" s="386"/>
      <c r="B317" s="466"/>
      <c r="C317" s="515"/>
      <c r="D317" s="515"/>
      <c r="E317" s="515"/>
      <c r="F317" s="515"/>
      <c r="G317" s="515"/>
      <c r="H317" s="515"/>
      <c r="I317" s="515"/>
      <c r="J317" s="386"/>
    </row>
    <row r="318" spans="1:10" hidden="1">
      <c r="A318" s="386"/>
      <c r="B318" s="466"/>
      <c r="C318" s="515"/>
      <c r="D318" s="515"/>
      <c r="E318" s="515"/>
      <c r="F318" s="515"/>
      <c r="G318" s="515"/>
      <c r="H318" s="515"/>
      <c r="I318" s="515"/>
      <c r="J318" s="386"/>
    </row>
    <row r="319" spans="1:10" ht="24" hidden="1" customHeight="1">
      <c r="A319" s="461"/>
      <c r="B319" s="770"/>
      <c r="C319" s="770"/>
      <c r="D319" s="770"/>
      <c r="E319" s="770"/>
      <c r="F319" s="770"/>
      <c r="G319" s="770"/>
      <c r="H319" s="770"/>
      <c r="I319" s="770"/>
      <c r="J319" s="386"/>
    </row>
    <row r="320" spans="1:10" ht="36" hidden="1" customHeight="1">
      <c r="A320" s="403"/>
      <c r="B320" s="691"/>
      <c r="C320" s="691"/>
      <c r="D320" s="691"/>
      <c r="E320" s="691"/>
      <c r="F320" s="691"/>
      <c r="G320" s="691"/>
      <c r="H320" s="691"/>
      <c r="I320" s="691"/>
    </row>
    <row r="321" spans="1:13" ht="106.5" hidden="1" customHeight="1">
      <c r="A321" s="386"/>
      <c r="B321" s="402"/>
      <c r="C321" s="691"/>
      <c r="D321" s="691"/>
      <c r="E321" s="691"/>
      <c r="F321" s="691"/>
      <c r="G321" s="691"/>
      <c r="H321" s="691"/>
      <c r="I321" s="691"/>
      <c r="J321" s="467"/>
    </row>
    <row r="322" spans="1:13" ht="12.75" hidden="1" customHeight="1">
      <c r="A322" s="386"/>
      <c r="B322" s="428"/>
      <c r="C322" s="386"/>
      <c r="D322" s="386"/>
      <c r="E322" s="386"/>
      <c r="F322" s="386"/>
      <c r="G322" s="386"/>
      <c r="H322" s="386"/>
      <c r="I322" s="386"/>
      <c r="J322" s="386"/>
    </row>
    <row r="323" spans="1:13" ht="71.25" hidden="1" customHeight="1">
      <c r="A323" s="386"/>
      <c r="B323" s="402"/>
      <c r="C323" s="691"/>
      <c r="D323" s="691"/>
      <c r="E323" s="691"/>
      <c r="F323" s="691"/>
      <c r="G323" s="691"/>
      <c r="H323" s="691"/>
      <c r="I323" s="691"/>
      <c r="J323" s="386"/>
    </row>
    <row r="324" spans="1:13" ht="9" hidden="1" customHeight="1">
      <c r="A324" s="386"/>
      <c r="B324" s="386"/>
      <c r="C324" s="386"/>
      <c r="D324" s="386"/>
      <c r="E324" s="386"/>
      <c r="F324" s="386"/>
      <c r="G324" s="386"/>
      <c r="H324" s="386"/>
      <c r="I324" s="386"/>
      <c r="J324" s="386"/>
    </row>
    <row r="325" spans="1:13" ht="36.75" hidden="1" customHeight="1">
      <c r="A325" s="403"/>
      <c r="B325" s="717"/>
      <c r="C325" s="717"/>
      <c r="D325" s="717"/>
      <c r="E325" s="717"/>
      <c r="F325" s="717"/>
      <c r="G325" s="717"/>
      <c r="H325" s="717"/>
      <c r="I325" s="717"/>
    </row>
    <row r="326" spans="1:13" ht="10.5" hidden="1" customHeight="1">
      <c r="A326" s="386"/>
      <c r="B326" s="386"/>
      <c r="C326" s="386"/>
      <c r="D326" s="386"/>
      <c r="E326" s="386"/>
      <c r="F326" s="386"/>
      <c r="G326" s="386"/>
      <c r="H326" s="386"/>
      <c r="I326" s="386"/>
      <c r="J326" s="386"/>
    </row>
    <row r="327" spans="1:13" ht="23.25" hidden="1" customHeight="1">
      <c r="A327" s="386"/>
      <c r="B327" s="717"/>
      <c r="C327" s="717"/>
      <c r="D327" s="717"/>
      <c r="E327" s="717"/>
      <c r="F327" s="717"/>
      <c r="G327" s="717"/>
      <c r="H327" s="717"/>
      <c r="I327" s="717"/>
      <c r="J327" s="386"/>
    </row>
    <row r="328" spans="1:13" ht="55.5" hidden="1" customHeight="1">
      <c r="A328" s="403"/>
      <c r="B328" s="796"/>
      <c r="C328" s="796"/>
      <c r="D328" s="797"/>
      <c r="E328" s="797"/>
      <c r="F328" s="797"/>
      <c r="G328" s="797"/>
      <c r="H328" s="797"/>
      <c r="I328" s="797"/>
      <c r="J328" s="386"/>
    </row>
    <row r="329" spans="1:13" ht="44.25" hidden="1" customHeight="1">
      <c r="A329" s="435"/>
      <c r="B329" s="712"/>
      <c r="C329" s="713"/>
      <c r="D329" s="713"/>
      <c r="E329" s="714"/>
      <c r="F329" s="802"/>
      <c r="G329" s="802"/>
      <c r="H329" s="802"/>
      <c r="I329" s="802"/>
      <c r="J329" s="386"/>
    </row>
    <row r="330" spans="1:13" ht="21" hidden="1" customHeight="1">
      <c r="A330" s="440"/>
      <c r="B330" s="709"/>
      <c r="C330" s="710"/>
      <c r="D330" s="710"/>
      <c r="E330" s="711"/>
      <c r="F330" s="707"/>
      <c r="G330" s="708"/>
      <c r="H330" s="707"/>
      <c r="I330" s="708"/>
      <c r="J330" s="468"/>
      <c r="K330" s="469"/>
      <c r="L330" s="468"/>
    </row>
    <row r="331" spans="1:13" ht="23.25" hidden="1" customHeight="1">
      <c r="A331" s="440"/>
      <c r="B331" s="709"/>
      <c r="C331" s="710"/>
      <c r="D331" s="710"/>
      <c r="E331" s="711"/>
      <c r="F331" s="707"/>
      <c r="G331" s="708"/>
      <c r="H331" s="707"/>
      <c r="I331" s="708"/>
      <c r="J331" s="470"/>
      <c r="K331" s="471"/>
      <c r="L331" s="470"/>
    </row>
    <row r="332" spans="1:13" ht="21.75" hidden="1" customHeight="1">
      <c r="A332" s="440"/>
      <c r="B332" s="709"/>
      <c r="C332" s="710"/>
      <c r="D332" s="710"/>
      <c r="E332" s="711"/>
      <c r="F332" s="707"/>
      <c r="G332" s="708"/>
      <c r="H332" s="707"/>
      <c r="I332" s="708"/>
      <c r="J332" s="468"/>
      <c r="K332" s="469"/>
      <c r="L332" s="468"/>
      <c r="M332" s="382"/>
    </row>
    <row r="333" spans="1:13" ht="20.25" hidden="1" customHeight="1">
      <c r="A333" s="440"/>
      <c r="B333" s="709"/>
      <c r="C333" s="710"/>
      <c r="D333" s="710"/>
      <c r="E333" s="711"/>
      <c r="F333" s="707"/>
      <c r="G333" s="708"/>
      <c r="H333" s="707"/>
      <c r="I333" s="708"/>
      <c r="J333" s="468"/>
      <c r="K333" s="469"/>
      <c r="L333" s="468"/>
      <c r="M333" s="382"/>
    </row>
    <row r="334" spans="1:13" ht="21.75" hidden="1" customHeight="1">
      <c r="A334" s="440"/>
      <c r="B334" s="709"/>
      <c r="C334" s="710"/>
      <c r="D334" s="710"/>
      <c r="E334" s="711"/>
      <c r="F334" s="707"/>
      <c r="G334" s="708"/>
      <c r="H334" s="707"/>
      <c r="I334" s="708"/>
      <c r="J334" s="468"/>
      <c r="K334" s="469"/>
      <c r="L334" s="468"/>
      <c r="M334" s="382"/>
    </row>
    <row r="335" spans="1:13" ht="21.75" hidden="1" customHeight="1">
      <c r="A335" s="725"/>
      <c r="B335" s="725"/>
      <c r="C335" s="725"/>
      <c r="D335" s="725"/>
      <c r="E335" s="725"/>
      <c r="F335" s="725"/>
      <c r="G335" s="725"/>
      <c r="H335" s="725"/>
      <c r="I335" s="725"/>
      <c r="J335" s="468"/>
      <c r="K335" s="469"/>
      <c r="L335" s="468"/>
      <c r="M335" s="382"/>
    </row>
    <row r="336" spans="1:13" ht="16.5" hidden="1" customHeight="1">
      <c r="A336" s="386"/>
      <c r="B336" s="386"/>
      <c r="C336" s="386"/>
      <c r="D336" s="386"/>
      <c r="E336" s="386"/>
      <c r="F336" s="386"/>
      <c r="G336" s="386"/>
      <c r="H336" s="386"/>
      <c r="I336" s="386"/>
      <c r="J336" s="386"/>
    </row>
    <row r="337" spans="1:10" hidden="1">
      <c r="A337" s="386"/>
      <c r="B337" s="386"/>
      <c r="C337" s="386"/>
      <c r="D337" s="386"/>
      <c r="E337" s="386"/>
      <c r="F337" s="386"/>
      <c r="G337" s="386"/>
      <c r="H337" s="386"/>
      <c r="I337" s="386"/>
      <c r="J337" s="386"/>
    </row>
    <row r="339" spans="1:10" ht="16.5">
      <c r="B339" s="380" t="s">
        <v>6</v>
      </c>
      <c r="C339" s="790" t="str">
        <f>'Attach 3(JV)'!B24</f>
        <v/>
      </c>
      <c r="D339" s="790"/>
      <c r="F339" s="352" t="s">
        <v>4</v>
      </c>
      <c r="G339" s="791" t="str">
        <f>'Attach 3(JV)'!E24</f>
        <v/>
      </c>
      <c r="H339" s="791"/>
      <c r="I339" s="791"/>
    </row>
    <row r="340" spans="1:10" ht="16.5">
      <c r="B340" s="380" t="s">
        <v>7</v>
      </c>
      <c r="C340" s="790" t="str">
        <f>'Attach 3(JV)'!B25</f>
        <v/>
      </c>
      <c r="D340" s="790"/>
      <c r="F340" s="352" t="s">
        <v>5</v>
      </c>
      <c r="G340" s="791" t="str">
        <f>'Attach 3(JV)'!E25</f>
        <v/>
      </c>
      <c r="H340" s="791"/>
      <c r="I340" s="791"/>
    </row>
  </sheetData>
  <sheetProtection password="DECE" sheet="1" objects="1" scenarios="1"/>
  <customSheetViews>
    <customSheetView guid="{E1B28BB1-ED8F-4C22-9AA1-AB162FCA7917}"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
      <headerFooter alignWithMargins="0"/>
    </customSheetView>
    <customSheetView guid="{FADCBE67-C557-4BB1-9129-D4D2EFCC4742}"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2"/>
      <headerFooter alignWithMargins="0"/>
    </customSheetView>
    <customSheetView guid="{35C772BD-8F05-4A18-BEC8-6AF744E22539}" showPageBreaks="1" showGridLines="0" zeroValues="0" fitToPage="1" printArea="1" hiddenRows="1" view="pageBreakPreview">
      <selection activeCell="A15" sqref="A15:I1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3"/>
      <headerFooter alignWithMargins="0"/>
    </customSheetView>
    <customSheetView guid="{FC200EB0-6614-47DB-96CE-7610471486D9}" scale="110" showPageBreaks="1" showGridLines="0" zeroValues="0" fitToPage="1" printArea="1" hiddenRows="1" view="pageBreakPreview">
      <selection activeCell="A15" sqref="A15:I1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4"/>
      <headerFooter alignWithMargins="0"/>
    </customSheetView>
    <customSheetView guid="{010B040B-83D1-42E5-9354-A9BE9113BDAC}" scale="110" showPageBreaks="1" showGridLines="0" zeroValues="0" printArea="1" hiddenRows="1" view="pageBreakPreview">
      <selection activeCell="C14" sqref="C14"/>
      <rowBreaks count="4" manualBreakCount="4">
        <brk id="34" max="8" man="1"/>
        <brk id="169" max="8" man="1"/>
        <brk id="216" max="8" man="1"/>
        <brk id="302" max="8" man="1"/>
      </rowBreaks>
      <pageMargins left="0.42" right="0.28999999999999998" top="0.4" bottom="0.31" header="0.32" footer="0.24"/>
      <printOptions horizontalCentered="1"/>
      <pageSetup paperSize="9" scale="77" fitToHeight="0" orientation="portrait" horizontalDpi="4294967295" verticalDpi="4294967295" r:id="rId5"/>
      <headerFooter alignWithMargins="0"/>
    </customSheetView>
    <customSheetView guid="{77353208-2D17-4D2E-ADE3-4F168F350B73}" scale="110" showPageBreaks="1" showGridLines="0" zeroValues="0" printArea="1" hiddenRows="1" view="pageBreakPreview" topLeftCell="A53">
      <selection activeCell="F64" sqref="F64:G64"/>
      <rowBreaks count="8" manualBreakCount="8">
        <brk id="34" max="8" man="1"/>
        <brk id="69"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6"/>
      <headerFooter alignWithMargins="0"/>
    </customSheetView>
    <customSheetView guid="{1F125E51-1799-42D0-B41E-DC039BB17D59}" scale="85" showPageBreaks="1" showGridLines="0" zeroValues="0" printArea="1" hiddenRows="1" view="pageBreakPreview" topLeftCell="A283">
      <selection activeCell="C308" sqref="C308:I308"/>
      <rowBreaks count="8" manualBreakCount="8">
        <brk id="34" max="8" man="1"/>
        <brk id="67" max="8" man="1"/>
        <brk id="100" max="8" man="1"/>
        <brk id="165"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7"/>
      <headerFooter alignWithMargins="0"/>
    </customSheetView>
    <customSheetView guid="{13A93EBF-985A-49FD-9FE0-DC75D238EC8C}" scale="110" showPageBreaks="1" showGridLines="0" zeroValues="0" printArea="1" hiddenRows="1" hiddenColumns="1" view="pageBreakPreview">
      <selection activeCell="F208" sqref="F208"/>
      <rowBreaks count="7" manualBreakCount="7">
        <brk id="34" max="8" man="1"/>
        <brk id="62" max="8" man="1"/>
        <brk id="96" max="8" man="1"/>
        <brk id="125" max="8" man="1"/>
        <brk id="167" max="8" man="1"/>
        <brk id="214" max="8" man="1"/>
        <brk id="299" max="8" man="1"/>
      </rowBreaks>
      <pageMargins left="0.42" right="0.28999999999999998" top="0.4" bottom="0.31" header="0.32" footer="0.24"/>
      <printOptions horizontalCentered="1"/>
      <pageSetup paperSize="9" scale="77" fitToHeight="0" orientation="portrait" horizontalDpi="4294967295" verticalDpi="4294967295" r:id="rId8"/>
      <headerFooter alignWithMargins="0"/>
    </customSheetView>
    <customSheetView guid="{BE615921-12B2-47E1-81BB-292B559B4C46}" showPageBreaks="1" showGridLines="0" zeroValues="0" printArea="1" hiddenColumns="1" view="pageBreakPreview" topLeftCell="A135">
      <selection activeCell="F152" sqref="F152:G152"/>
      <rowBreaks count="10" manualBreakCount="10">
        <brk id="34" max="8" man="1"/>
        <brk id="65" max="8" man="1"/>
        <brk id="98" max="8" man="1"/>
        <brk id="133" max="8" man="1"/>
        <brk id="146" max="8" man="1"/>
        <brk id="178" max="8" man="1"/>
        <brk id="225" max="8" man="1"/>
        <brk id="266" max="8" man="1"/>
        <brk id="305" max="8" man="1"/>
        <brk id="310" max="8" man="1"/>
      </rowBreaks>
      <pageMargins left="0.42" right="0.28999999999999998" top="0.4" bottom="0.31" header="0.32" footer="0.24"/>
      <printOptions horizontalCentered="1"/>
      <pageSetup paperSize="9" scale="77" fitToHeight="0" orientation="portrait" horizontalDpi="4294967295" verticalDpi="4294967295" r:id="rId9"/>
      <headerFooter alignWithMargins="0"/>
    </customSheetView>
    <customSheetView guid="{D05C69EC-C4A6-4AED-AFBA-A3044FD4B3FB}" scale="85" showPageBreaks="1" showGridLines="0" zeroValues="0" printArea="1" hiddenRows="1" view="pageBreakPreview" topLeftCell="A242">
      <selection activeCell="C298" sqref="C298:I298"/>
      <rowBreaks count="9" manualBreakCount="9">
        <brk id="34" max="8" man="1"/>
        <brk id="67" max="8" man="1"/>
        <brk id="99" max="8" man="1"/>
        <brk id="155" max="8" man="1"/>
        <brk id="162" max="8" man="1"/>
        <brk id="209" max="8" man="1"/>
        <brk id="250" max="8" man="1"/>
        <brk id="283" max="8" man="1"/>
        <brk id="294" max="8" man="1"/>
      </rowBreaks>
      <pageMargins left="0.42" right="0.28999999999999998" top="0.4" bottom="0.31" header="0.32" footer="0.24"/>
      <printOptions horizontalCentered="1"/>
      <pageSetup paperSize="9" scale="77" fitToHeight="0" orientation="portrait" horizontalDpi="4294967295" verticalDpi="4294967295" r:id="rId10"/>
      <headerFooter alignWithMargins="0"/>
    </customSheetView>
    <customSheetView guid="{8CF338B0-8CA3-4AF4-816D-CB7A6D8E33BC}" scale="85" showPageBreaks="1" showGridLines="0" zeroValues="0" printArea="1" hiddenRows="1" view="pageBreakPreview" topLeftCell="A177">
      <selection activeCell="F177" sqref="F177"/>
      <rowBreaks count="8" manualBreakCount="8">
        <brk id="34" max="8" man="1"/>
        <brk id="70"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11"/>
      <headerFooter alignWithMargins="0"/>
    </customSheetView>
    <customSheetView guid="{B07CB001-8FAF-40AD-8AD5-A65A64B33B35}" scale="110" showPageBreaks="1" showGridLines="0" zeroValues="0" printArea="1" hiddenRows="1" view="pageBreakPreview" topLeftCell="A53">
      <selection activeCell="F64" sqref="F64:G64"/>
      <rowBreaks count="8" manualBreakCount="8">
        <brk id="34" max="8" man="1"/>
        <brk id="70"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12"/>
      <headerFooter alignWithMargins="0"/>
    </customSheetView>
    <customSheetView guid="{4D67A8FB-66CE-4EFD-8932-C754BE25ED43}" scale="110" showPageBreaks="1" showGridLines="0" zeroValues="0" printArea="1" hiddenRows="1" view="pageBreakPreview" topLeftCell="A2">
      <selection activeCell="J17" sqref="J17"/>
      <rowBreaks count="9" manualBreakCount="9">
        <brk id="34" max="8" man="1"/>
        <brk id="71" max="8" man="1"/>
        <brk id="108" max="8" man="1"/>
        <brk id="141" max="8" man="1"/>
        <brk id="203" max="8" man="1"/>
        <brk id="206" max="8" man="1"/>
        <brk id="253" max="8" man="1"/>
        <brk id="328" max="8" man="1"/>
        <brk id="339" max="8" man="1"/>
      </rowBreaks>
      <pageMargins left="0.42" right="0.28999999999999998" top="0.4" bottom="0.31" header="0.32" footer="0.24"/>
      <printOptions horizontalCentered="1"/>
      <pageSetup paperSize="9" scale="77" fitToHeight="0" orientation="portrait" horizontalDpi="4294967295" verticalDpi="4294967295" r:id="rId13"/>
      <headerFooter alignWithMargins="0"/>
    </customSheetView>
    <customSheetView guid="{0D490C87-B003-4943-9825-ACE0B8E7CC06}" scale="110" showPageBreaks="1" showGridLines="0" zeroValues="0" printArea="1" hiddenRows="1" view="pageBreakPreview" topLeftCell="A95">
      <selection activeCell="H105" sqref="H105:I105"/>
      <rowBreaks count="8" manualBreakCount="8">
        <brk id="34" max="8" man="1"/>
        <brk id="68" max="8" man="1"/>
        <brk id="101" max="8" man="1"/>
        <brk id="137" max="8" man="1"/>
        <brk id="169" max="8" man="1"/>
        <brk id="216" max="8" man="1"/>
        <brk id="290" max="8" man="1"/>
        <brk id="302" max="8" man="1"/>
      </rowBreaks>
      <pageMargins left="0.42" right="0.28999999999999998" top="0.4" bottom="0.31" header="0.32" footer="0.24"/>
      <printOptions horizontalCentered="1"/>
      <pageSetup paperSize="9" scale="77" fitToHeight="0" orientation="portrait" horizontalDpi="4294967295" verticalDpi="4294967295" r:id="rId14"/>
      <headerFooter alignWithMargins="0"/>
    </customSheetView>
    <customSheetView guid="{012A8702-091E-4FD1-8E26-12B65B8B3B8C}" scale="110" showPageBreaks="1" showGridLines="0" zeroValues="0" printArea="1" hiddenRows="1" view="pageBreakPreview">
      <selection activeCell="C14" sqref="C14"/>
      <rowBreaks count="4" manualBreakCount="4">
        <brk id="34" max="8" man="1"/>
        <brk id="169" max="8" man="1"/>
        <brk id="216" max="8" man="1"/>
        <brk id="302" max="8" man="1"/>
      </rowBreaks>
      <pageMargins left="0.42" right="0.28999999999999998" top="0.4" bottom="0.31" header="0.32" footer="0.24"/>
      <printOptions horizontalCentered="1"/>
      <pageSetup paperSize="9" scale="77" fitToHeight="0" orientation="portrait" horizontalDpi="4294967295" verticalDpi="4294967295" r:id="rId15"/>
      <headerFooter alignWithMargins="0"/>
    </customSheetView>
    <customSheetView guid="{CD28740F-9825-447C-B887-B18F0232D126}"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6"/>
      <headerFooter alignWithMargins="0"/>
    </customSheetView>
    <customSheetView guid="{7518E083-431A-45D0-A3DD-DF0866826B90}"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7"/>
      <headerFooter alignWithMargins="0"/>
    </customSheetView>
    <customSheetView guid="{B7CC3635-BEA1-4EB6-9397-ABEDC5D04D5E}"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8"/>
      <headerFooter alignWithMargins="0"/>
    </customSheetView>
  </customSheetViews>
  <mergeCells count="535">
    <mergeCell ref="A3:I3"/>
    <mergeCell ref="A5:I5"/>
    <mergeCell ref="A8:E8"/>
    <mergeCell ref="B9:D9"/>
    <mergeCell ref="B10:D10"/>
    <mergeCell ref="B11:D11"/>
    <mergeCell ref="D240:E240"/>
    <mergeCell ref="B240:C240"/>
    <mergeCell ref="B145:I145"/>
    <mergeCell ref="B147:I147"/>
    <mergeCell ref="B148:I148"/>
    <mergeCell ref="B158:I158"/>
    <mergeCell ref="B159:I159"/>
    <mergeCell ref="B170:I170"/>
    <mergeCell ref="B171:E171"/>
    <mergeCell ref="F171:I171"/>
    <mergeCell ref="B23:I23"/>
    <mergeCell ref="B24:I24"/>
    <mergeCell ref="B25:I25"/>
    <mergeCell ref="B27:I27"/>
    <mergeCell ref="B28:I28"/>
    <mergeCell ref="B29:I29"/>
    <mergeCell ref="A15:I15"/>
    <mergeCell ref="A17:I17"/>
    <mergeCell ref="B18:I18"/>
    <mergeCell ref="A19:I19"/>
    <mergeCell ref="A21:I21"/>
    <mergeCell ref="B22:I22"/>
    <mergeCell ref="B32:I32"/>
    <mergeCell ref="B33:I33"/>
    <mergeCell ref="B34:I34"/>
    <mergeCell ref="B38:C38"/>
    <mergeCell ref="D38:E38"/>
    <mergeCell ref="F38:G38"/>
    <mergeCell ref="H38:I38"/>
    <mergeCell ref="A36:A37"/>
    <mergeCell ref="B36:C37"/>
    <mergeCell ref="D36:E37"/>
    <mergeCell ref="F36:G37"/>
    <mergeCell ref="H36:I37"/>
    <mergeCell ref="A39:A41"/>
    <mergeCell ref="B39:C41"/>
    <mergeCell ref="D39:E39"/>
    <mergeCell ref="F39:G39"/>
    <mergeCell ref="H39:I39"/>
    <mergeCell ref="D40:E40"/>
    <mergeCell ref="F40:G40"/>
    <mergeCell ref="H40:I40"/>
    <mergeCell ref="D41:E41"/>
    <mergeCell ref="F41:G41"/>
    <mergeCell ref="H41:I41"/>
    <mergeCell ref="B46:C46"/>
    <mergeCell ref="D46:E46"/>
    <mergeCell ref="F46:G46"/>
    <mergeCell ref="H46:I46"/>
    <mergeCell ref="B43:C43"/>
    <mergeCell ref="D43:E43"/>
    <mergeCell ref="F43:G43"/>
    <mergeCell ref="H43:I43"/>
    <mergeCell ref="B44:C44"/>
    <mergeCell ref="D44:E44"/>
    <mergeCell ref="B42:C42"/>
    <mergeCell ref="D42:E42"/>
    <mergeCell ref="F42:G42"/>
    <mergeCell ref="H42:I42"/>
    <mergeCell ref="B45:C45"/>
    <mergeCell ref="D45:E45"/>
    <mergeCell ref="F45:G45"/>
    <mergeCell ref="H45:I45"/>
    <mergeCell ref="F44:G44"/>
    <mergeCell ref="H44:I44"/>
    <mergeCell ref="D49:E49"/>
    <mergeCell ref="F49:G49"/>
    <mergeCell ref="H49:I49"/>
    <mergeCell ref="D50:E50"/>
    <mergeCell ref="F50:G50"/>
    <mergeCell ref="H50:I50"/>
    <mergeCell ref="F62:G62"/>
    <mergeCell ref="H62:I62"/>
    <mergeCell ref="B47:C47"/>
    <mergeCell ref="D47:E47"/>
    <mergeCell ref="F47:G47"/>
    <mergeCell ref="H47:I47"/>
    <mergeCell ref="D48:E48"/>
    <mergeCell ref="F48:G48"/>
    <mergeCell ref="H48:I48"/>
    <mergeCell ref="B63:E63"/>
    <mergeCell ref="F63:G63"/>
    <mergeCell ref="H70:I70"/>
    <mergeCell ref="B53:I53"/>
    <mergeCell ref="B55:I55"/>
    <mergeCell ref="B56:I56"/>
    <mergeCell ref="A59:I59"/>
    <mergeCell ref="B60:I60"/>
    <mergeCell ref="B61:I61"/>
    <mergeCell ref="B62:E62"/>
    <mergeCell ref="A68:A71"/>
    <mergeCell ref="B68:E71"/>
    <mergeCell ref="F68:G68"/>
    <mergeCell ref="H68:I68"/>
    <mergeCell ref="F69:G69"/>
    <mergeCell ref="B64:E64"/>
    <mergeCell ref="F64:G64"/>
    <mergeCell ref="H64:I64"/>
    <mergeCell ref="H69:I69"/>
    <mergeCell ref="F71:G71"/>
    <mergeCell ref="H71:I71"/>
    <mergeCell ref="B110:C110"/>
    <mergeCell ref="G120:I120"/>
    <mergeCell ref="B116:F117"/>
    <mergeCell ref="B111:F111"/>
    <mergeCell ref="B109:I109"/>
    <mergeCell ref="B114:F115"/>
    <mergeCell ref="B106:G106"/>
    <mergeCell ref="B101:I101"/>
    <mergeCell ref="H89:I89"/>
    <mergeCell ref="F89:G89"/>
    <mergeCell ref="B99:I99"/>
    <mergeCell ref="B100:I100"/>
    <mergeCell ref="B102:I102"/>
    <mergeCell ref="B107:G107"/>
    <mergeCell ref="H107:I107"/>
    <mergeCell ref="B93:I93"/>
    <mergeCell ref="B95:I95"/>
    <mergeCell ref="B97:I97"/>
    <mergeCell ref="B89:E89"/>
    <mergeCell ref="B135:F135"/>
    <mergeCell ref="B144:I144"/>
    <mergeCell ref="G135:I135"/>
    <mergeCell ref="B161:I161"/>
    <mergeCell ref="B163:I163"/>
    <mergeCell ref="B137:E137"/>
    <mergeCell ref="F137:G137"/>
    <mergeCell ref="H137:I137"/>
    <mergeCell ref="B136:I136"/>
    <mergeCell ref="B154:I154"/>
    <mergeCell ref="H138:I138"/>
    <mergeCell ref="B139:E139"/>
    <mergeCell ref="F139:G139"/>
    <mergeCell ref="H139:I139"/>
    <mergeCell ref="B138:E138"/>
    <mergeCell ref="F138:G138"/>
    <mergeCell ref="B143:E143"/>
    <mergeCell ref="F143:G143"/>
    <mergeCell ref="H143:I143"/>
    <mergeCell ref="B141:E141"/>
    <mergeCell ref="F141:G141"/>
    <mergeCell ref="F140:G140"/>
    <mergeCell ref="H140:I140"/>
    <mergeCell ref="B140:E140"/>
    <mergeCell ref="B172:I172"/>
    <mergeCell ref="D173:E173"/>
    <mergeCell ref="F173:I174"/>
    <mergeCell ref="D174:E174"/>
    <mergeCell ref="B175:C175"/>
    <mergeCell ref="H180:I180"/>
    <mergeCell ref="F178:G178"/>
    <mergeCell ref="F142:G142"/>
    <mergeCell ref="B156:I156"/>
    <mergeCell ref="D175:E175"/>
    <mergeCell ref="F175:G175"/>
    <mergeCell ref="H175:I175"/>
    <mergeCell ref="B165:I165"/>
    <mergeCell ref="B167:I167"/>
    <mergeCell ref="B169:I169"/>
    <mergeCell ref="B150:G150"/>
    <mergeCell ref="B151:G151"/>
    <mergeCell ref="B176:E176"/>
    <mergeCell ref="D177:E177"/>
    <mergeCell ref="H177:I177"/>
    <mergeCell ref="D178:E178"/>
    <mergeCell ref="H178:I178"/>
    <mergeCell ref="F177:G177"/>
    <mergeCell ref="B179:C179"/>
    <mergeCell ref="D179:E179"/>
    <mergeCell ref="H179:I179"/>
    <mergeCell ref="B180:C180"/>
    <mergeCell ref="D180:E180"/>
    <mergeCell ref="D181:E181"/>
    <mergeCell ref="D191:E191"/>
    <mergeCell ref="H191:I191"/>
    <mergeCell ref="B192:C192"/>
    <mergeCell ref="D192:E192"/>
    <mergeCell ref="H192:I192"/>
    <mergeCell ref="B188:C188"/>
    <mergeCell ref="D188:E188"/>
    <mergeCell ref="F188:G188"/>
    <mergeCell ref="D190:E190"/>
    <mergeCell ref="H190:I190"/>
    <mergeCell ref="B183:I183"/>
    <mergeCell ref="B185:I185"/>
    <mergeCell ref="D186:E186"/>
    <mergeCell ref="F186:I187"/>
    <mergeCell ref="D187:E187"/>
    <mergeCell ref="H188:I188"/>
    <mergeCell ref="B189:E189"/>
    <mergeCell ref="H181:I181"/>
    <mergeCell ref="D182:E182"/>
    <mergeCell ref="H182:I182"/>
    <mergeCell ref="B196:C196"/>
    <mergeCell ref="D196:E196"/>
    <mergeCell ref="H196:I196"/>
    <mergeCell ref="B197:I197"/>
    <mergeCell ref="B199:C199"/>
    <mergeCell ref="D199:E199"/>
    <mergeCell ref="F199:G199"/>
    <mergeCell ref="H199:I199"/>
    <mergeCell ref="D193:E193"/>
    <mergeCell ref="H193:I193"/>
    <mergeCell ref="D194:E194"/>
    <mergeCell ref="H194:I194"/>
    <mergeCell ref="D195:E195"/>
    <mergeCell ref="H195:I195"/>
    <mergeCell ref="B202:C202"/>
    <mergeCell ref="D202:E202"/>
    <mergeCell ref="F202:G202"/>
    <mergeCell ref="H202:I202"/>
    <mergeCell ref="B203:E203"/>
    <mergeCell ref="F203:I203"/>
    <mergeCell ref="B200:C200"/>
    <mergeCell ref="D200:E200"/>
    <mergeCell ref="F200:G200"/>
    <mergeCell ref="H200:I200"/>
    <mergeCell ref="B201:E201"/>
    <mergeCell ref="F201:I201"/>
    <mergeCell ref="D209:E209"/>
    <mergeCell ref="F209:G209"/>
    <mergeCell ref="H209:I209"/>
    <mergeCell ref="B210:E210"/>
    <mergeCell ref="D211:E211"/>
    <mergeCell ref="H211:I211"/>
    <mergeCell ref="F211:G211"/>
    <mergeCell ref="B205:E205"/>
    <mergeCell ref="F205:I205"/>
    <mergeCell ref="B206:I206"/>
    <mergeCell ref="D207:E207"/>
    <mergeCell ref="F207:I208"/>
    <mergeCell ref="D208:E208"/>
    <mergeCell ref="H214:I214"/>
    <mergeCell ref="D215:E215"/>
    <mergeCell ref="H215:I215"/>
    <mergeCell ref="D216:E216"/>
    <mergeCell ref="H216:I216"/>
    <mergeCell ref="D212:E212"/>
    <mergeCell ref="H212:I212"/>
    <mergeCell ref="D213:E213"/>
    <mergeCell ref="H213:I213"/>
    <mergeCell ref="D214:E214"/>
    <mergeCell ref="H227:I227"/>
    <mergeCell ref="B217:I217"/>
    <mergeCell ref="B222:I222"/>
    <mergeCell ref="D223:E223"/>
    <mergeCell ref="F223:I224"/>
    <mergeCell ref="D224:E224"/>
    <mergeCell ref="D225:E225"/>
    <mergeCell ref="F225:G225"/>
    <mergeCell ref="H225:I225"/>
    <mergeCell ref="B225:C225"/>
    <mergeCell ref="B226:E226"/>
    <mergeCell ref="D227:E227"/>
    <mergeCell ref="H230:I230"/>
    <mergeCell ref="D231:E231"/>
    <mergeCell ref="H231:I231"/>
    <mergeCell ref="D232:E232"/>
    <mergeCell ref="H232:I232"/>
    <mergeCell ref="D228:E228"/>
    <mergeCell ref="H228:I228"/>
    <mergeCell ref="D229:E229"/>
    <mergeCell ref="H229:I229"/>
    <mergeCell ref="D230:E230"/>
    <mergeCell ref="F235:G235"/>
    <mergeCell ref="H235:I235"/>
    <mergeCell ref="B236:C236"/>
    <mergeCell ref="D236:E236"/>
    <mergeCell ref="F236:G236"/>
    <mergeCell ref="H236:I236"/>
    <mergeCell ref="B235:E235"/>
    <mergeCell ref="B233:C233"/>
    <mergeCell ref="D233:E233"/>
    <mergeCell ref="F233:G233"/>
    <mergeCell ref="H233:I233"/>
    <mergeCell ref="B234:C234"/>
    <mergeCell ref="D234:E234"/>
    <mergeCell ref="F234:G234"/>
    <mergeCell ref="H234:I234"/>
    <mergeCell ref="F237:G237"/>
    <mergeCell ref="H237:I237"/>
    <mergeCell ref="B238:I238"/>
    <mergeCell ref="B237:E237"/>
    <mergeCell ref="B241:C241"/>
    <mergeCell ref="D241:E241"/>
    <mergeCell ref="F241:G241"/>
    <mergeCell ref="H241:I241"/>
    <mergeCell ref="H240:I240"/>
    <mergeCell ref="F240:G240"/>
    <mergeCell ref="B244:C244"/>
    <mergeCell ref="D244:E244"/>
    <mergeCell ref="F244:G244"/>
    <mergeCell ref="H244:I244"/>
    <mergeCell ref="B246:E246"/>
    <mergeCell ref="F246:I246"/>
    <mergeCell ref="B242:C242"/>
    <mergeCell ref="D242:E242"/>
    <mergeCell ref="F242:G242"/>
    <mergeCell ref="H242:I242"/>
    <mergeCell ref="B243:C243"/>
    <mergeCell ref="D243:E243"/>
    <mergeCell ref="F243:G243"/>
    <mergeCell ref="H243:I243"/>
    <mergeCell ref="B247:I247"/>
    <mergeCell ref="D248:E248"/>
    <mergeCell ref="F248:F249"/>
    <mergeCell ref="G248:G249"/>
    <mergeCell ref="H248:I249"/>
    <mergeCell ref="B250:C250"/>
    <mergeCell ref="D250:E250"/>
    <mergeCell ref="F250:G250"/>
    <mergeCell ref="H250:I250"/>
    <mergeCell ref="D257:E257"/>
    <mergeCell ref="H257:I257"/>
    <mergeCell ref="B254:C254"/>
    <mergeCell ref="D254:E254"/>
    <mergeCell ref="H254:I254"/>
    <mergeCell ref="B255:C255"/>
    <mergeCell ref="D255:E255"/>
    <mergeCell ref="H255:I255"/>
    <mergeCell ref="B251:E251"/>
    <mergeCell ref="B252:C252"/>
    <mergeCell ref="D252:E252"/>
    <mergeCell ref="H252:I252"/>
    <mergeCell ref="B253:C253"/>
    <mergeCell ref="D253:E253"/>
    <mergeCell ref="H253:I253"/>
    <mergeCell ref="B256:C256"/>
    <mergeCell ref="C340:D340"/>
    <mergeCell ref="G340:I340"/>
    <mergeCell ref="B81:E81"/>
    <mergeCell ref="H106:I106"/>
    <mergeCell ref="H105:I105"/>
    <mergeCell ref="F333:G333"/>
    <mergeCell ref="F329:G329"/>
    <mergeCell ref="H329:I329"/>
    <mergeCell ref="H334:I334"/>
    <mergeCell ref="B334:E334"/>
    <mergeCell ref="B333:E333"/>
    <mergeCell ref="H332:I332"/>
    <mergeCell ref="B332:E332"/>
    <mergeCell ref="F332:G332"/>
    <mergeCell ref="H333:I333"/>
    <mergeCell ref="C307:I307"/>
    <mergeCell ref="C308:I308"/>
    <mergeCell ref="C309:I309"/>
    <mergeCell ref="B316:I316"/>
    <mergeCell ref="C297:I297"/>
    <mergeCell ref="C298:I298"/>
    <mergeCell ref="C299:I299"/>
    <mergeCell ref="D269:E269"/>
    <mergeCell ref="H269:I269"/>
    <mergeCell ref="C339:D339"/>
    <mergeCell ref="G339:I339"/>
    <mergeCell ref="B266:C266"/>
    <mergeCell ref="D266:E266"/>
    <mergeCell ref="H266:I266"/>
    <mergeCell ref="B267:C267"/>
    <mergeCell ref="D267:E267"/>
    <mergeCell ref="H267:I267"/>
    <mergeCell ref="B263:C263"/>
    <mergeCell ref="D263:E263"/>
    <mergeCell ref="F263:G263"/>
    <mergeCell ref="H263:I263"/>
    <mergeCell ref="B264:E264"/>
    <mergeCell ref="B265:C265"/>
    <mergeCell ref="D265:E265"/>
    <mergeCell ref="H265:I265"/>
    <mergeCell ref="F334:G334"/>
    <mergeCell ref="B331:E331"/>
    <mergeCell ref="F331:G331"/>
    <mergeCell ref="B328:C328"/>
    <mergeCell ref="D328:E328"/>
    <mergeCell ref="F328:G328"/>
    <mergeCell ref="H328:I328"/>
    <mergeCell ref="B319:I319"/>
    <mergeCell ref="H88:I88"/>
    <mergeCell ref="F88:G88"/>
    <mergeCell ref="H84:I84"/>
    <mergeCell ref="F84:G84"/>
    <mergeCell ref="F85:G85"/>
    <mergeCell ref="F87:G87"/>
    <mergeCell ref="H87:I87"/>
    <mergeCell ref="B12:D12"/>
    <mergeCell ref="B30:I30"/>
    <mergeCell ref="B51:I51"/>
    <mergeCell ref="B57:I57"/>
    <mergeCell ref="H80:I80"/>
    <mergeCell ref="F78:G78"/>
    <mergeCell ref="H78:I78"/>
    <mergeCell ref="F72:G72"/>
    <mergeCell ref="H74:I74"/>
    <mergeCell ref="F80:G80"/>
    <mergeCell ref="B65:I65"/>
    <mergeCell ref="B66:E66"/>
    <mergeCell ref="F66:G66"/>
    <mergeCell ref="H66:I66"/>
    <mergeCell ref="B67:I67"/>
    <mergeCell ref="F70:G70"/>
    <mergeCell ref="H63:I63"/>
    <mergeCell ref="A72:A74"/>
    <mergeCell ref="H81:I81"/>
    <mergeCell ref="F81:G81"/>
    <mergeCell ref="A75:I75"/>
    <mergeCell ref="F79:G79"/>
    <mergeCell ref="B92:I92"/>
    <mergeCell ref="H72:I72"/>
    <mergeCell ref="F73:G73"/>
    <mergeCell ref="H73:I73"/>
    <mergeCell ref="F74:G74"/>
    <mergeCell ref="B76:E77"/>
    <mergeCell ref="B86:E86"/>
    <mergeCell ref="F86:I86"/>
    <mergeCell ref="B87:E87"/>
    <mergeCell ref="F83:G83"/>
    <mergeCell ref="H82:I82"/>
    <mergeCell ref="B88:E88"/>
    <mergeCell ref="B82:E82"/>
    <mergeCell ref="B83:E83"/>
    <mergeCell ref="B84:E84"/>
    <mergeCell ref="B85:E85"/>
    <mergeCell ref="H83:I83"/>
    <mergeCell ref="F82:G82"/>
    <mergeCell ref="H85:I85"/>
    <mergeCell ref="B124:F125"/>
    <mergeCell ref="B119:F119"/>
    <mergeCell ref="G134:I134"/>
    <mergeCell ref="G119:I119"/>
    <mergeCell ref="B120:F120"/>
    <mergeCell ref="B121:F121"/>
    <mergeCell ref="B108:G108"/>
    <mergeCell ref="H108:I108"/>
    <mergeCell ref="B104:I104"/>
    <mergeCell ref="B105:G105"/>
    <mergeCell ref="B112:F112"/>
    <mergeCell ref="A127:I127"/>
    <mergeCell ref="B133:I133"/>
    <mergeCell ref="B134:F134"/>
    <mergeCell ref="A122:A123"/>
    <mergeCell ref="B122:F123"/>
    <mergeCell ref="B128:I128"/>
    <mergeCell ref="B129:I129"/>
    <mergeCell ref="B131:I131"/>
    <mergeCell ref="G111:I111"/>
    <mergeCell ref="G112:I112"/>
    <mergeCell ref="A114:A115"/>
    <mergeCell ref="B113:F113"/>
    <mergeCell ref="B118:I118"/>
    <mergeCell ref="H141:I141"/>
    <mergeCell ref="B142:E142"/>
    <mergeCell ref="H142:I142"/>
    <mergeCell ref="H331:I331"/>
    <mergeCell ref="B209:C209"/>
    <mergeCell ref="B229:C229"/>
    <mergeCell ref="A335:I335"/>
    <mergeCell ref="B193:C193"/>
    <mergeCell ref="B214:C214"/>
    <mergeCell ref="B230:C230"/>
    <mergeCell ref="F330:G330"/>
    <mergeCell ref="C302:I302"/>
    <mergeCell ref="B291:I291"/>
    <mergeCell ref="B292:G292"/>
    <mergeCell ref="C293:I293"/>
    <mergeCell ref="C294:I294"/>
    <mergeCell ref="C295:I295"/>
    <mergeCell ref="C296:I296"/>
    <mergeCell ref="B279:I279"/>
    <mergeCell ref="B281:I281"/>
    <mergeCell ref="B282:I282"/>
    <mergeCell ref="B284:I284"/>
    <mergeCell ref="B258:I258"/>
    <mergeCell ref="D256:E256"/>
    <mergeCell ref="H330:I330"/>
    <mergeCell ref="B330:E330"/>
    <mergeCell ref="B329:E329"/>
    <mergeCell ref="C310:I310"/>
    <mergeCell ref="C311:I311"/>
    <mergeCell ref="B275:C275"/>
    <mergeCell ref="D275:E275"/>
    <mergeCell ref="B327:I327"/>
    <mergeCell ref="B320:I320"/>
    <mergeCell ref="B325:I325"/>
    <mergeCell ref="C312:I312"/>
    <mergeCell ref="C313:I313"/>
    <mergeCell ref="C314:I314"/>
    <mergeCell ref="B276:C276"/>
    <mergeCell ref="D276:E276"/>
    <mergeCell ref="F276:G276"/>
    <mergeCell ref="H276:I276"/>
    <mergeCell ref="B277:C277"/>
    <mergeCell ref="D277:E277"/>
    <mergeCell ref="F277:G277"/>
    <mergeCell ref="H277:I277"/>
    <mergeCell ref="C300:I300"/>
    <mergeCell ref="C301:I301"/>
    <mergeCell ref="B213:C213"/>
    <mergeCell ref="C321:I321"/>
    <mergeCell ref="C323:I323"/>
    <mergeCell ref="B304:G304"/>
    <mergeCell ref="C305:I305"/>
    <mergeCell ref="C306:I306"/>
    <mergeCell ref="F275:G275"/>
    <mergeCell ref="H275:I275"/>
    <mergeCell ref="B270:C270"/>
    <mergeCell ref="D270:E270"/>
    <mergeCell ref="H270:I270"/>
    <mergeCell ref="B271:I271"/>
    <mergeCell ref="B273:C273"/>
    <mergeCell ref="D273:E273"/>
    <mergeCell ref="F273:G273"/>
    <mergeCell ref="H273:I273"/>
    <mergeCell ref="B268:C268"/>
    <mergeCell ref="D268:E268"/>
    <mergeCell ref="B287:I287"/>
    <mergeCell ref="B289:I289"/>
    <mergeCell ref="B285:I285"/>
    <mergeCell ref="H256:I256"/>
    <mergeCell ref="B257:C257"/>
    <mergeCell ref="H268:I268"/>
    <mergeCell ref="B269:C269"/>
    <mergeCell ref="B274:C274"/>
    <mergeCell ref="D274:E274"/>
    <mergeCell ref="F274:G274"/>
    <mergeCell ref="H274:I274"/>
    <mergeCell ref="B260:I260"/>
    <mergeCell ref="D261:E261"/>
    <mergeCell ref="F261:F262"/>
    <mergeCell ref="G261:G262"/>
    <mergeCell ref="H261:I262"/>
  </mergeCells>
  <conditionalFormatting sqref="A17">
    <cfRule type="expression" dxfId="42" priority="30" stopIfTrue="1">
      <formula>#REF!=2</formula>
    </cfRule>
  </conditionalFormatting>
  <conditionalFormatting sqref="A18">
    <cfRule type="expression" dxfId="41" priority="72" stopIfTrue="1">
      <formula>#REF!="Sole Bidder"</formula>
    </cfRule>
    <cfRule type="expression" dxfId="40" priority="73" stopIfTrue="1">
      <formula>#REF!=1</formula>
    </cfRule>
  </conditionalFormatting>
  <conditionalFormatting sqref="A29:I29">
    <cfRule type="expression" dxfId="39" priority="18" stopIfTrue="1">
      <formula>#REF!&lt;2</formula>
    </cfRule>
  </conditionalFormatting>
  <conditionalFormatting sqref="A246:I246 A259:I265 A266:A269 D266:I269 A270:I277">
    <cfRule type="expression" dxfId="38" priority="83" stopIfTrue="1">
      <formula>#REF!&lt;2</formula>
    </cfRule>
    <cfRule type="expression" dxfId="37" priority="84" stopIfTrue="1">
      <formula>#REF!=1</formula>
    </cfRule>
  </conditionalFormatting>
  <conditionalFormatting sqref="A279:I291 A319">
    <cfRule type="expression" dxfId="36" priority="69" stopIfTrue="1">
      <formula>#REF!="Sole Bidder"</formula>
    </cfRule>
  </conditionalFormatting>
  <conditionalFormatting sqref="A304:I314 F328:I334">
    <cfRule type="expression" dxfId="35" priority="93" stopIfTrue="1">
      <formula>#REF!&lt;2</formula>
    </cfRule>
  </conditionalFormatting>
  <conditionalFormatting sqref="A315:I318">
    <cfRule type="expression" dxfId="34" priority="1" stopIfTrue="1">
      <formula>#REF!="Sole Bidder"</formula>
    </cfRule>
  </conditionalFormatting>
  <conditionalFormatting sqref="B18:I18">
    <cfRule type="expression" dxfId="33" priority="29" stopIfTrue="1">
      <formula>#REF!&lt;2</formula>
    </cfRule>
  </conditionalFormatting>
  <conditionalFormatting sqref="D190:I190 A252:I252">
    <cfRule type="expression" dxfId="32" priority="15" stopIfTrue="1">
      <formula>$F$189="No"</formula>
    </cfRule>
  </conditionalFormatting>
  <conditionalFormatting sqref="F39:G50">
    <cfRule type="expression" dxfId="31" priority="2" stopIfTrue="1">
      <formula>$K$36=1</formula>
    </cfRule>
  </conditionalFormatting>
  <conditionalFormatting sqref="F38:I38">
    <cfRule type="expression" dxfId="30" priority="19" stopIfTrue="1">
      <formula>#REF!=2</formula>
    </cfRule>
  </conditionalFormatting>
  <conditionalFormatting sqref="F190:I194 F252:I257 A19:I19 A27:I28 D173:F173 D174 F175:I175 F179:I182 D186:F186 D187 F188:I188 F195:H195 F196:I196 F198:I198 F201 F202:I202 F203 D207:F207 D208 F209:I209 F212:I216 F235:I237 F245:I245 F248 H248 D248:E249 F250:I250 F278:I278 D328:E328">
    <cfRule type="expression" dxfId="29" priority="41" stopIfTrue="1">
      <formula>#REF!="Sole Bidder"</formula>
    </cfRule>
  </conditionalFormatting>
  <conditionalFormatting sqref="H39:I50">
    <cfRule type="expression" dxfId="28" priority="10" stopIfTrue="1">
      <formula>OR($K$36=1,$L$36=1)</formula>
    </cfRule>
  </conditionalFormatting>
  <conditionalFormatting sqref="H328:I334">
    <cfRule type="expression" dxfId="27" priority="96" stopIfTrue="1">
      <formula>#REF!=1</formula>
    </cfRule>
  </conditionalFormatting>
  <dataValidations count="5">
    <dataValidation type="list" allowBlank="1" showInputMessage="1" showErrorMessage="1" sqref="F65380:I65380" xr:uid="{00000000-0002-0000-0400-000000000000}">
      <formula1>"SUPPLIED, TYPE TESTED, BOTH SUPPLIED AND TYPE TESTED"</formula1>
    </dataValidation>
    <dataValidation type="list" allowBlank="1" showInputMessage="1" showErrorMessage="1" sqref="F65368:I65368" xr:uid="{00000000-0002-0000-0400-000001000000}">
      <formula1>"SUBSIDIARY COMPANY, GROUP COMPANY, JOINT VENTURE COMPANY (JVC)"</formula1>
    </dataValidation>
    <dataValidation type="list" allowBlank="1" showInputMessage="1" showErrorMessage="1" sqref="F176 F226 F210" xr:uid="{00000000-0002-0000-0400-000002000000}">
      <formula1>"Yes, NO"</formula1>
    </dataValidation>
    <dataValidation type="list" allowBlank="1" showInputMessage="1" showErrorMessage="1" sqref="F189" xr:uid="{00000000-0002-0000-0400-000003000000}">
      <formula1>"Yes, No"</formula1>
    </dataValidation>
    <dataValidation type="list" allowBlank="1" showInputMessage="1" showErrorMessage="1" sqref="H150" xr:uid="{00000000-0002-0000-0400-000004000000}">
      <formula1>"Own, Access"</formula1>
    </dataValidation>
  </dataValidations>
  <printOptions horizontalCentered="1"/>
  <pageMargins left="0.42" right="0.28999999999999998" top="0.4" bottom="0.31" header="0.32" footer="0.24"/>
  <pageSetup paperSize="9" scale="81" orientation="portrait" horizontalDpi="4294967295" verticalDpi="4294967295" r:id="rId19"/>
  <headerFooter alignWithMargins="0"/>
  <rowBreaks count="4" manualBreakCount="4">
    <brk id="34" max="8" man="1"/>
    <brk id="169" max="8" man="1"/>
    <brk id="216" max="8" man="1"/>
    <brk id="302" max="8" man="1"/>
  </rowBreaks>
  <drawing r:id="rId20"/>
  <legacyDrawing r:id="rId21"/>
  <mc:AlternateContent xmlns:mc="http://schemas.openxmlformats.org/markup-compatibility/2006">
    <mc:Choice Requires="x14">
      <controls>
        <mc:AlternateContent xmlns:mc="http://schemas.openxmlformats.org/markup-compatibility/2006">
          <mc:Choice Requires="x14">
            <control shapeId="50344" r:id="rId22" name="Check Box 168">
              <controlPr defaultSize="0" autoFill="0" autoLine="0" autoPict="0">
                <anchor moveWithCells="1" sizeWithCells="1">
                  <from>
                    <xdr:col>8</xdr:col>
                    <xdr:colOff>457200</xdr:colOff>
                    <xdr:row>15</xdr:row>
                    <xdr:rowOff>0</xdr:rowOff>
                  </from>
                  <to>
                    <xdr:col>9</xdr:col>
                    <xdr:colOff>0</xdr:colOff>
                    <xdr:row>15</xdr:row>
                    <xdr:rowOff>0</xdr:rowOff>
                  </to>
                </anchor>
              </controlPr>
            </control>
          </mc:Choice>
        </mc:AlternateContent>
        <mc:AlternateContent xmlns:mc="http://schemas.openxmlformats.org/markup-compatibility/2006">
          <mc:Choice Requires="x14">
            <control shapeId="50345" r:id="rId23" name="Check Box 169">
              <controlPr defaultSize="0" autoFill="0" autoLine="0" autoPict="0">
                <anchor moveWithCells="1" sizeWithCells="1">
                  <from>
                    <xdr:col>8</xdr:col>
                    <xdr:colOff>466725</xdr:colOff>
                    <xdr:row>15</xdr:row>
                    <xdr:rowOff>0</xdr:rowOff>
                  </from>
                  <to>
                    <xdr:col>8</xdr:col>
                    <xdr:colOff>1000125</xdr:colOff>
                    <xdr:row>15</xdr:row>
                    <xdr:rowOff>0</xdr:rowOff>
                  </to>
                </anchor>
              </controlPr>
            </control>
          </mc:Choice>
        </mc:AlternateContent>
        <mc:AlternateContent xmlns:mc="http://schemas.openxmlformats.org/markup-compatibility/2006">
          <mc:Choice Requires="x14">
            <control shapeId="50346" r:id="rId24" name="Check Box 170">
              <controlPr defaultSize="0" autoFill="0" autoLine="0" autoPict="0">
                <anchor moveWithCells="1" sizeWithCells="1">
                  <from>
                    <xdr:col>7</xdr:col>
                    <xdr:colOff>114300</xdr:colOff>
                    <xdr:row>15</xdr:row>
                    <xdr:rowOff>0</xdr:rowOff>
                  </from>
                  <to>
                    <xdr:col>7</xdr:col>
                    <xdr:colOff>571500</xdr:colOff>
                    <xdr:row>15</xdr:row>
                    <xdr:rowOff>0</xdr:rowOff>
                  </to>
                </anchor>
              </controlPr>
            </control>
          </mc:Choice>
        </mc:AlternateContent>
        <mc:AlternateContent xmlns:mc="http://schemas.openxmlformats.org/markup-compatibility/2006">
          <mc:Choice Requires="x14">
            <control shapeId="50335" r:id="rId25" name="Check Box 159">
              <controlPr defaultSize="0" autoFill="0" autoLine="0" autoPict="0">
                <anchor moveWithCells="1" sizeWithCells="1">
                  <from>
                    <xdr:col>5</xdr:col>
                    <xdr:colOff>657225</xdr:colOff>
                    <xdr:row>15</xdr:row>
                    <xdr:rowOff>0</xdr:rowOff>
                  </from>
                  <to>
                    <xdr:col>6</xdr:col>
                    <xdr:colOff>819150</xdr:colOff>
                    <xdr:row>15</xdr:row>
                    <xdr:rowOff>0</xdr:rowOff>
                  </to>
                </anchor>
              </controlPr>
            </control>
          </mc:Choice>
        </mc:AlternateContent>
        <mc:AlternateContent xmlns:mc="http://schemas.openxmlformats.org/markup-compatibility/2006">
          <mc:Choice Requires="x14">
            <control shapeId="50336" r:id="rId26" name="Check Box 160">
              <controlPr defaultSize="0" autoFill="0" autoLine="0" autoPict="0">
                <anchor moveWithCells="1" sizeWithCells="1">
                  <from>
                    <xdr:col>5</xdr:col>
                    <xdr:colOff>676275</xdr:colOff>
                    <xdr:row>15</xdr:row>
                    <xdr:rowOff>0</xdr:rowOff>
                  </from>
                  <to>
                    <xdr:col>6</xdr:col>
                    <xdr:colOff>771525</xdr:colOff>
                    <xdr:row>15</xdr:row>
                    <xdr:rowOff>0</xdr:rowOff>
                  </to>
                </anchor>
              </controlPr>
            </control>
          </mc:Choice>
        </mc:AlternateContent>
        <mc:AlternateContent xmlns:mc="http://schemas.openxmlformats.org/markup-compatibility/2006">
          <mc:Choice Requires="x14">
            <control shapeId="50337" r:id="rId27" name="Check Box 161">
              <controlPr defaultSize="0" autoFill="0" autoLine="0" autoPict="0">
                <anchor moveWithCells="1" sizeWithCells="1">
                  <from>
                    <xdr:col>5</xdr:col>
                    <xdr:colOff>104775</xdr:colOff>
                    <xdr:row>15</xdr:row>
                    <xdr:rowOff>0</xdr:rowOff>
                  </from>
                  <to>
                    <xdr:col>6</xdr:col>
                    <xdr:colOff>47625</xdr:colOff>
                    <xdr:row>15</xdr:row>
                    <xdr:rowOff>0</xdr:rowOff>
                  </to>
                </anchor>
              </controlPr>
            </control>
          </mc:Choice>
        </mc:AlternateContent>
        <mc:AlternateContent xmlns:mc="http://schemas.openxmlformats.org/markup-compatibility/2006">
          <mc:Choice Requires="x14">
            <control shapeId="50220" r:id="rId28" name="Check Box 44">
              <controlPr defaultSize="0" autoFill="0" autoLine="0" autoPict="0">
                <anchor moveWithCells="1" sizeWithCells="1">
                  <from>
                    <xdr:col>7</xdr:col>
                    <xdr:colOff>962025</xdr:colOff>
                    <xdr:row>15</xdr:row>
                    <xdr:rowOff>0</xdr:rowOff>
                  </from>
                  <to>
                    <xdr:col>8</xdr:col>
                    <xdr:colOff>323850</xdr:colOff>
                    <xdr:row>15</xdr:row>
                    <xdr:rowOff>0</xdr:rowOff>
                  </to>
                </anchor>
              </controlPr>
            </control>
          </mc:Choice>
        </mc:AlternateContent>
        <mc:AlternateContent xmlns:mc="http://schemas.openxmlformats.org/markup-compatibility/2006">
          <mc:Choice Requires="x14">
            <control shapeId="50221" r:id="rId29" name="Check Box 45">
              <controlPr defaultSize="0" autoFill="0" autoLine="0" autoPict="0">
                <anchor moveWithCells="1" sizeWithCells="1">
                  <from>
                    <xdr:col>7</xdr:col>
                    <xdr:colOff>971550</xdr:colOff>
                    <xdr:row>15</xdr:row>
                    <xdr:rowOff>0</xdr:rowOff>
                  </from>
                  <to>
                    <xdr:col>8</xdr:col>
                    <xdr:colOff>314325</xdr:colOff>
                    <xdr:row>15</xdr:row>
                    <xdr:rowOff>0</xdr:rowOff>
                  </to>
                </anchor>
              </controlPr>
            </control>
          </mc:Choice>
        </mc:AlternateContent>
        <mc:AlternateContent xmlns:mc="http://schemas.openxmlformats.org/markup-compatibility/2006">
          <mc:Choice Requires="x14">
            <control shapeId="50222" r:id="rId30" name="Check Box 46">
              <controlPr defaultSize="0" autoFill="0" autoLine="0" autoPict="0">
                <anchor moveWithCells="1" sizeWithCells="1">
                  <from>
                    <xdr:col>7</xdr:col>
                    <xdr:colOff>95250</xdr:colOff>
                    <xdr:row>15</xdr:row>
                    <xdr:rowOff>0</xdr:rowOff>
                  </from>
                  <to>
                    <xdr:col>7</xdr:col>
                    <xdr:colOff>447675</xdr:colOff>
                    <xdr:row>15</xdr:row>
                    <xdr:rowOff>0</xdr:rowOff>
                  </to>
                </anchor>
              </controlPr>
            </control>
          </mc:Choice>
        </mc:AlternateContent>
        <mc:AlternateContent xmlns:mc="http://schemas.openxmlformats.org/markup-compatibility/2006">
          <mc:Choice Requires="x14">
            <control shapeId="50215" r:id="rId31" name="Check Box 39">
              <controlPr defaultSize="0" autoFill="0" autoLine="0" autoPict="0">
                <anchor moveWithCells="1" sizeWithCells="1">
                  <from>
                    <xdr:col>5</xdr:col>
                    <xdr:colOff>190500</xdr:colOff>
                    <xdr:row>15</xdr:row>
                    <xdr:rowOff>0</xdr:rowOff>
                  </from>
                  <to>
                    <xdr:col>6</xdr:col>
                    <xdr:colOff>323850</xdr:colOff>
                    <xdr:row>15</xdr:row>
                    <xdr:rowOff>0</xdr:rowOff>
                  </to>
                </anchor>
              </controlPr>
            </control>
          </mc:Choice>
        </mc:AlternateContent>
        <mc:AlternateContent xmlns:mc="http://schemas.openxmlformats.org/markup-compatibility/2006">
          <mc:Choice Requires="x14">
            <control shapeId="50216" r:id="rId32" name="Check Box 40">
              <controlPr defaultSize="0" autoFill="0" autoLine="0" autoPict="0">
                <anchor moveWithCells="1" sizeWithCells="1">
                  <from>
                    <xdr:col>5</xdr:col>
                    <xdr:colOff>228600</xdr:colOff>
                    <xdr:row>15</xdr:row>
                    <xdr:rowOff>0</xdr:rowOff>
                  </from>
                  <to>
                    <xdr:col>6</xdr:col>
                    <xdr:colOff>285750</xdr:colOff>
                    <xdr:row>15</xdr:row>
                    <xdr:rowOff>0</xdr:rowOff>
                  </to>
                </anchor>
              </controlPr>
            </control>
          </mc:Choice>
        </mc:AlternateContent>
        <mc:AlternateContent xmlns:mc="http://schemas.openxmlformats.org/markup-compatibility/2006">
          <mc:Choice Requires="x14">
            <control shapeId="50217" r:id="rId33" name="Check Box 41">
              <controlPr defaultSize="0" autoFill="0" autoLine="0" autoPict="0">
                <anchor moveWithCells="1" sizeWithCells="1">
                  <from>
                    <xdr:col>5</xdr:col>
                    <xdr:colOff>104775</xdr:colOff>
                    <xdr:row>15</xdr:row>
                    <xdr:rowOff>0</xdr:rowOff>
                  </from>
                  <to>
                    <xdr:col>6</xdr:col>
                    <xdr:colOff>9525</xdr:colOff>
                    <xdr:row>15</xdr:row>
                    <xdr:rowOff>0</xdr:rowOff>
                  </to>
                </anchor>
              </controlPr>
            </control>
          </mc:Choice>
        </mc:AlternateContent>
        <mc:AlternateContent xmlns:mc="http://schemas.openxmlformats.org/markup-compatibility/2006">
          <mc:Choice Requires="x14">
            <control shapeId="50210" r:id="rId34" name="Check Box 34">
              <controlPr defaultSize="0" autoFill="0" autoLine="0" autoPict="0">
                <anchor moveWithCells="1" sizeWithCells="1">
                  <from>
                    <xdr:col>8</xdr:col>
                    <xdr:colOff>295275</xdr:colOff>
                    <xdr:row>15</xdr:row>
                    <xdr:rowOff>0</xdr:rowOff>
                  </from>
                  <to>
                    <xdr:col>9</xdr:col>
                    <xdr:colOff>0</xdr:colOff>
                    <xdr:row>15</xdr:row>
                    <xdr:rowOff>0</xdr:rowOff>
                  </to>
                </anchor>
              </controlPr>
            </control>
          </mc:Choice>
        </mc:AlternateContent>
        <mc:AlternateContent xmlns:mc="http://schemas.openxmlformats.org/markup-compatibility/2006">
          <mc:Choice Requires="x14">
            <control shapeId="50211" r:id="rId35" name="Check Box 35">
              <controlPr defaultSize="0" autoFill="0" autoLine="0" autoPict="0">
                <anchor moveWithCells="1" sizeWithCells="1">
                  <from>
                    <xdr:col>8</xdr:col>
                    <xdr:colOff>457200</xdr:colOff>
                    <xdr:row>15</xdr:row>
                    <xdr:rowOff>0</xdr:rowOff>
                  </from>
                  <to>
                    <xdr:col>8</xdr:col>
                    <xdr:colOff>857250</xdr:colOff>
                    <xdr:row>15</xdr:row>
                    <xdr:rowOff>0</xdr:rowOff>
                  </to>
                </anchor>
              </controlPr>
            </control>
          </mc:Choice>
        </mc:AlternateContent>
        <mc:AlternateContent xmlns:mc="http://schemas.openxmlformats.org/markup-compatibility/2006">
          <mc:Choice Requires="x14">
            <control shapeId="50212" r:id="rId36" name="Check Box 36">
              <controlPr defaultSize="0" autoFill="0" autoLine="0" autoPict="0">
                <anchor moveWithCells="1" sizeWithCells="1">
                  <from>
                    <xdr:col>7</xdr:col>
                    <xdr:colOff>95250</xdr:colOff>
                    <xdr:row>15</xdr:row>
                    <xdr:rowOff>0</xdr:rowOff>
                  </from>
                  <to>
                    <xdr:col>7</xdr:col>
                    <xdr:colOff>952500</xdr:colOff>
                    <xdr:row>15</xdr:row>
                    <xdr:rowOff>0</xdr:rowOff>
                  </to>
                </anchor>
              </controlPr>
            </control>
          </mc:Choice>
        </mc:AlternateContent>
        <mc:AlternateContent xmlns:mc="http://schemas.openxmlformats.org/markup-compatibility/2006">
          <mc:Choice Requires="x14">
            <control shapeId="50187" r:id="rId37" name="Check Box 11">
              <controlPr defaultSize="0" autoFill="0" autoLine="0" autoPict="0">
                <anchor moveWithCells="1" sizeWithCells="1">
                  <from>
                    <xdr:col>5</xdr:col>
                    <xdr:colOff>133350</xdr:colOff>
                    <xdr:row>15</xdr:row>
                    <xdr:rowOff>0</xdr:rowOff>
                  </from>
                  <to>
                    <xdr:col>6</xdr:col>
                    <xdr:colOff>762000</xdr:colOff>
                    <xdr:row>15</xdr:row>
                    <xdr:rowOff>0</xdr:rowOff>
                  </to>
                </anchor>
              </controlPr>
            </control>
          </mc:Choice>
        </mc:AlternateContent>
        <mc:AlternateContent xmlns:mc="http://schemas.openxmlformats.org/markup-compatibility/2006">
          <mc:Choice Requires="x14">
            <control shapeId="50189" r:id="rId38" name="Check Box 13">
              <controlPr defaultSize="0" autoFill="0" autoLine="0" autoPict="0">
                <anchor moveWithCells="1" sizeWithCells="1">
                  <from>
                    <xdr:col>5</xdr:col>
                    <xdr:colOff>76200</xdr:colOff>
                    <xdr:row>15</xdr:row>
                    <xdr:rowOff>0</xdr:rowOff>
                  </from>
                  <to>
                    <xdr:col>5</xdr:col>
                    <xdr:colOff>1009650</xdr:colOff>
                    <xdr:row>15</xdr:row>
                    <xdr:rowOff>0</xdr:rowOff>
                  </to>
                </anchor>
              </controlPr>
            </control>
          </mc:Choice>
        </mc:AlternateContent>
        <mc:AlternateContent xmlns:mc="http://schemas.openxmlformats.org/markup-compatibility/2006">
          <mc:Choice Requires="x14">
            <control shapeId="50190" r:id="rId39" name="Check Box 14">
              <controlPr defaultSize="0" autoFill="0" autoLine="0" autoPict="0">
                <anchor moveWithCells="1" sizeWithCells="1">
                  <from>
                    <xdr:col>5</xdr:col>
                    <xdr:colOff>19050</xdr:colOff>
                    <xdr:row>15</xdr:row>
                    <xdr:rowOff>0</xdr:rowOff>
                  </from>
                  <to>
                    <xdr:col>6</xdr:col>
                    <xdr:colOff>962025</xdr:colOff>
                    <xdr:row>15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view="pageBreakPreview" topLeftCell="A7" zoomScaleNormal="100"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4.140625" style="30" customWidth="1"/>
    <col min="5" max="5" width="39.28515625" style="30" customWidth="1"/>
    <col min="6" max="7" width="24.28515625" style="172" customWidth="1"/>
    <col min="8" max="9" width="9.140625" style="167"/>
    <col min="10" max="16384" width="9.140625" style="26"/>
  </cols>
  <sheetData>
    <row r="1" spans="1:8">
      <c r="A1" s="22" t="str">
        <f>Basic!A3&amp;Basic!B3</f>
        <v xml:space="preserve">Specification No. :CC/NT/W-TW/DOM/A02/26/07514 </v>
      </c>
      <c r="B1" s="23"/>
      <c r="C1" s="23"/>
      <c r="D1" s="23"/>
      <c r="E1" s="24" t="str">
        <f>"Attachment-4 "</f>
        <v xml:space="preserve">Attachment-4 </v>
      </c>
    </row>
    <row r="3" spans="1:8" ht="101.25" customHeight="1">
      <c r="A3" s="670" t="str">
        <f>'Attach 3(JV)'!A3</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670"/>
      <c r="C3" s="670"/>
      <c r="D3" s="670"/>
      <c r="E3" s="670"/>
      <c r="F3" s="173"/>
      <c r="G3" s="173"/>
    </row>
    <row r="4" spans="1:8" ht="20.100000000000001" customHeight="1">
      <c r="A4" s="29"/>
      <c r="H4" s="177"/>
    </row>
    <row r="5" spans="1:8" ht="20.100000000000001" customHeight="1">
      <c r="A5" s="671" t="s">
        <v>362</v>
      </c>
      <c r="B5" s="671"/>
      <c r="C5" s="671"/>
      <c r="D5" s="671"/>
      <c r="E5" s="671"/>
      <c r="F5" s="174"/>
      <c r="G5" s="174"/>
      <c r="H5" s="177"/>
    </row>
    <row r="6" spans="1:8" ht="20.100000000000001" customHeight="1">
      <c r="A6" s="33"/>
      <c r="H6" s="177"/>
    </row>
    <row r="7" spans="1:8" ht="20.100000000000001" customHeight="1">
      <c r="A7" s="34" t="str">
        <f>'Attach 3(JV)'!A7</f>
        <v>Bidder’s Name and Address :</v>
      </c>
      <c r="E7" s="14" t="str">
        <f>'Attach 3(JV)'!E7</f>
        <v>To:</v>
      </c>
      <c r="H7" s="177"/>
    </row>
    <row r="8" spans="1:8" ht="36" customHeight="1">
      <c r="A8" s="669" t="str">
        <f>'Attach 3(JV)'!A8</f>
        <v xml:space="preserve">JOINT VENTURE (JV) OF  &amp; </v>
      </c>
      <c r="B8" s="669"/>
      <c r="C8" s="669"/>
      <c r="D8" s="669"/>
      <c r="E8" s="158" t="str">
        <f>'Attach 3(JV)'!E8</f>
        <v>Contract Services</v>
      </c>
      <c r="H8" s="177"/>
    </row>
    <row r="9" spans="1:8" ht="20.100000000000001" customHeight="1">
      <c r="A9" s="12" t="s">
        <v>356</v>
      </c>
      <c r="B9" s="673" t="str">
        <f>'Attach 3(JV)'!B9</f>
        <v/>
      </c>
      <c r="C9" s="673"/>
      <c r="D9" s="673"/>
      <c r="E9" s="158" t="str">
        <f>'Attach 3(JV)'!E9</f>
        <v>Power Grid Corporation of India Ltd.,</v>
      </c>
      <c r="H9" s="177"/>
    </row>
    <row r="10" spans="1:8" ht="20.100000000000001" customHeight="1">
      <c r="A10" s="12" t="s">
        <v>358</v>
      </c>
      <c r="B10" s="673" t="str">
        <f>'Attach 3(JV)'!B10</f>
        <v/>
      </c>
      <c r="C10" s="673"/>
      <c r="D10" s="673"/>
      <c r="E10" s="158" t="str">
        <f>'Attach 3(JV)'!E10</f>
        <v>"Saudamini", Plot No. 2, Sector 29</v>
      </c>
      <c r="H10" s="177"/>
    </row>
    <row r="11" spans="1:8" ht="20.100000000000001" customHeight="1">
      <c r="B11" s="673" t="str">
        <f>'Attach 3(JV)'!B11</f>
        <v/>
      </c>
      <c r="C11" s="673"/>
      <c r="D11" s="673"/>
      <c r="E11" s="158" t="str">
        <f>'Attach 3(JV)'!E11</f>
        <v>Gurgaon (Haryana) - 122001</v>
      </c>
    </row>
    <row r="12" spans="1:8" ht="20.100000000000001" customHeight="1">
      <c r="A12" s="33"/>
      <c r="B12" s="673" t="str">
        <f>'Attach 3(JV)'!B12</f>
        <v/>
      </c>
      <c r="C12" s="673"/>
      <c r="D12" s="673"/>
      <c r="E12" s="14"/>
    </row>
    <row r="13" spans="1:8" ht="20.100000000000001" customHeight="1">
      <c r="A13" s="33"/>
      <c r="B13" s="139"/>
      <c r="C13" s="139"/>
      <c r="D13" s="139"/>
      <c r="E13" s="26"/>
      <c r="F13" s="175"/>
      <c r="G13" s="175"/>
    </row>
    <row r="14" spans="1:8" ht="20.100000000000001" customHeight="1">
      <c r="A14" s="33"/>
      <c r="B14" s="139"/>
      <c r="C14" s="139"/>
      <c r="D14" s="139"/>
    </row>
    <row r="15" spans="1:8" ht="20.100000000000001" customHeight="1">
      <c r="A15" s="30" t="s">
        <v>350</v>
      </c>
    </row>
    <row r="16" spans="1:8" ht="20.100000000000001" customHeight="1">
      <c r="A16" s="33"/>
    </row>
    <row r="17" spans="1:9" ht="50.1" customHeight="1">
      <c r="A17" s="888" t="str">
        <f>"We hereby certify that equipment and materials to be supplied are produced in " &amp;H26 &amp; " eligible source " &amp; F26</f>
        <v>We hereby certify that equipment and materials to be supplied are produced in [Name of Countries],  eligible source country.</v>
      </c>
      <c r="B17" s="888"/>
      <c r="C17" s="888"/>
      <c r="D17" s="888"/>
      <c r="E17" s="888"/>
      <c r="F17" s="176" t="s">
        <v>185</v>
      </c>
      <c r="G17" s="176" t="s">
        <v>186</v>
      </c>
    </row>
    <row r="18" spans="1:9" ht="45" customHeight="1">
      <c r="A18" s="887" t="str">
        <f>"We hereby certify that our company is incorporated and registered in " &amp;I26 &amp; " eligible source " &amp;G26</f>
        <v>We hereby certify that our company is incorporated and registered in [Name of Countries],  eligible source country.</v>
      </c>
      <c r="B18" s="887"/>
      <c r="C18" s="887"/>
      <c r="D18" s="887"/>
      <c r="E18" s="887"/>
      <c r="F18" s="181" t="s">
        <v>155</v>
      </c>
      <c r="G18" s="181" t="s">
        <v>155</v>
      </c>
      <c r="H18" s="164" t="str">
        <f t="shared" ref="H18:I25" si="0">IF(F18 = "", "", F18&amp; ", ")</f>
        <v xml:space="preserve">[Name of Countries], </v>
      </c>
      <c r="I18" s="164" t="str">
        <f t="shared" si="0"/>
        <v xml:space="preserve">[Name of Countries], </v>
      </c>
    </row>
    <row r="19" spans="1:9" ht="33" customHeight="1">
      <c r="A19" s="179"/>
      <c r="B19" s="179"/>
      <c r="C19" s="179"/>
      <c r="D19" s="179"/>
      <c r="E19" s="179"/>
      <c r="F19" s="181"/>
      <c r="G19" s="181"/>
      <c r="H19" s="164" t="str">
        <f t="shared" si="0"/>
        <v/>
      </c>
      <c r="I19" s="164" t="str">
        <f t="shared" si="0"/>
        <v/>
      </c>
    </row>
    <row r="20" spans="1:9" ht="33" customHeight="1">
      <c r="A20" s="179"/>
      <c r="B20" s="179"/>
      <c r="C20" s="179"/>
      <c r="D20" s="38"/>
      <c r="E20" s="179"/>
      <c r="F20" s="181"/>
      <c r="G20" s="181"/>
      <c r="H20" s="164" t="str">
        <f t="shared" si="0"/>
        <v/>
      </c>
      <c r="I20" s="164" t="str">
        <f t="shared" si="0"/>
        <v/>
      </c>
    </row>
    <row r="21" spans="1:9" ht="33" customHeight="1">
      <c r="A21" s="37" t="s">
        <v>6</v>
      </c>
      <c r="B21" s="76" t="str">
        <f>'Attach 3(JV)'!B24</f>
        <v/>
      </c>
      <c r="D21" s="38" t="s">
        <v>4</v>
      </c>
      <c r="E21" s="268" t="str">
        <f>'Attach 3(JV)'!E24</f>
        <v/>
      </c>
      <c r="F21" s="181"/>
      <c r="G21" s="181"/>
      <c r="H21" s="164" t="str">
        <f t="shared" si="0"/>
        <v/>
      </c>
      <c r="I21" s="164" t="str">
        <f t="shared" si="0"/>
        <v/>
      </c>
    </row>
    <row r="22" spans="1:9" ht="33" customHeight="1">
      <c r="A22" s="37" t="s">
        <v>7</v>
      </c>
      <c r="B22" s="268" t="str">
        <f>'Attach 3(JV)'!B25</f>
        <v/>
      </c>
      <c r="D22" s="38" t="s">
        <v>5</v>
      </c>
      <c r="E22" s="268" t="str">
        <f>'Attach 3(JV)'!E25</f>
        <v/>
      </c>
      <c r="F22" s="181"/>
      <c r="G22" s="181"/>
      <c r="H22" s="164" t="str">
        <f t="shared" si="0"/>
        <v/>
      </c>
      <c r="I22" s="164" t="str">
        <f t="shared" si="0"/>
        <v/>
      </c>
    </row>
    <row r="23" spans="1:9" ht="33" customHeight="1">
      <c r="D23" s="38"/>
      <c r="F23" s="181"/>
      <c r="G23" s="181"/>
      <c r="H23" s="164" t="str">
        <f t="shared" si="0"/>
        <v/>
      </c>
      <c r="I23" s="164" t="str">
        <f t="shared" si="0"/>
        <v/>
      </c>
    </row>
    <row r="24" spans="1:9" ht="33" customHeight="1">
      <c r="D24" s="38"/>
      <c r="F24" s="181"/>
      <c r="G24" s="181"/>
      <c r="H24" s="164" t="str">
        <f t="shared" si="0"/>
        <v/>
      </c>
      <c r="I24" s="164" t="str">
        <f t="shared" si="0"/>
        <v/>
      </c>
    </row>
    <row r="25" spans="1:9" ht="33" customHeight="1">
      <c r="A25" s="26"/>
      <c r="B25" s="26"/>
      <c r="C25" s="26"/>
      <c r="D25" s="26"/>
      <c r="E25" s="26"/>
      <c r="F25" s="181"/>
      <c r="G25" s="181"/>
      <c r="H25" s="164" t="str">
        <f t="shared" si="0"/>
        <v/>
      </c>
      <c r="I25" s="164" t="str">
        <f t="shared" si="0"/>
        <v/>
      </c>
    </row>
    <row r="26" spans="1:9" ht="33" customHeight="1">
      <c r="A26" s="26"/>
      <c r="B26" s="26"/>
      <c r="C26" s="26"/>
      <c r="D26" s="26"/>
      <c r="E26" s="26"/>
      <c r="F26" s="178" t="str">
        <f>IF((8-COUNTBLANK(F18:F25)) &lt;2, "country.", "countries.")</f>
        <v>country.</v>
      </c>
      <c r="G26" s="178" t="str">
        <f>IF((8-COUNTBLANK(G18:G25)) &lt;2, "country.", "countries.")</f>
        <v>country.</v>
      </c>
      <c r="H26" s="164" t="str">
        <f>IF(COUNTBLANK(F18:F25) =8, "[Enter the name of country where from equipments &amp; material shall be supplied]",CONCATENATE(H18,H19,H20,H21,H22,H23,H24,H25))</f>
        <v xml:space="preserve">[Name of Countries], </v>
      </c>
      <c r="I26" s="164"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DECE" sheet="1" objects="1" scenarios="1"/>
  <customSheetViews>
    <customSheetView guid="{E1B28BB1-ED8F-4C22-9AA1-AB162FCA7917}" showPageBreaks="1" showGridLines="0" zeroValues="0" printArea="1" view="pageBreakPreview">
      <selection activeCell="F18" sqref="F18"/>
      <pageMargins left="0.75" right="0.63" top="0.57999999999999996" bottom="0.6" header="0.34" footer="0.35"/>
      <pageSetup scale="69" orientation="portrait" r:id="rId1"/>
      <headerFooter alignWithMargins="0">
        <oddFooter>&amp;R&amp;"Book Antiqua,Bold"&amp;8 Page &amp;P of &amp;N</oddFooter>
      </headerFooter>
    </customSheetView>
    <customSheetView guid="{FADCBE67-C557-4BB1-9129-D4D2EFCC4742}" showPageBreaks="1" showGridLines="0" zeroValues="0" printArea="1" view="pageBreakPreview" topLeftCell="A10">
      <selection activeCell="F18" sqref="F18"/>
      <pageMargins left="0.75" right="0.63" top="0.57999999999999996" bottom="0.6" header="0.34" footer="0.35"/>
      <pageSetup scale="69" orientation="portrait" r:id="rId2"/>
      <headerFooter alignWithMargins="0">
        <oddFooter>&amp;R&amp;"Book Antiqua,Bold"&amp;8 Page &amp;P of &amp;N</oddFooter>
      </headerFooter>
    </customSheetView>
    <customSheetView guid="{35C772BD-8F05-4A18-BEC8-6AF744E22539}" showPageBreaks="1" showGridLines="0" zeroValues="0" printArea="1" view="pageBreakPreview">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FC200EB0-6614-47DB-96CE-7610471486D9}" showPageBreaks="1" showGridLines="0" zeroValues="0"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77353208-2D17-4D2E-ADE3-4F168F350B73}" showPageBreaks="1" showGridLines="0" zeroValues="0" printArea="1" view="pageBreakPreview">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1F125E51-1799-42D0-B41E-DC039BB17D59}" showPageBreaks="1" showGridLines="0" zeroValues="0" printArea="1" view="pageBreakPreview">
      <selection activeCell="F19" sqref="F19"/>
      <pageMargins left="0.75" right="0.63" top="0.57999999999999996" bottom="0.6" header="0.34" footer="0.35"/>
      <pageSetup orientation="portrait" r:id="rId7"/>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9"/>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10"/>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23"/>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24"/>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25"/>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26"/>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27"/>
      <headerFooter alignWithMargins="0">
        <oddFooter>&amp;R&amp;"Book Antiqua,Bold"&amp;8 Page &amp;P of &amp;N</oddFooter>
      </headerFooter>
    </customSheetView>
    <customSheetView guid="{13A93EBF-985A-49FD-9FE0-DC75D238EC8C}" showPageBreaks="1" showGridLines="0" zeroValues="0" printArea="1" view="pageBreakPreview" topLeftCell="A4">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BE615921-12B2-47E1-81BB-292B559B4C46}" showPageBreaks="1" showGridLines="0" zeroValues="0" printArea="1" view="pageBreakPreview" topLeftCell="A10">
      <selection activeCell="G21" sqref="G21"/>
      <pageMargins left="0.75" right="0.63" top="0.57999999999999996" bottom="0.6" header="0.34" footer="0.35"/>
      <pageSetup orientation="portrait" r:id="rId29"/>
      <headerFooter alignWithMargins="0">
        <oddFooter>&amp;R&amp;"Book Antiqua,Bold"&amp;8 Page &amp;P of &amp;N</oddFooter>
      </headerFooter>
    </customSheetView>
    <customSheetView guid="{D05C69EC-C4A6-4AED-AFBA-A3044FD4B3FB}" showPageBreaks="1" showGridLines="0" zeroValues="0" printArea="1" view="pageBreakPreview" topLeftCell="A10">
      <selection activeCell="G18" sqref="G18"/>
      <pageMargins left="0.75" right="0.63" top="0.57999999999999996" bottom="0.6" header="0.34" footer="0.35"/>
      <pageSetup orientation="portrait" r:id="rId30"/>
      <headerFooter alignWithMargins="0">
        <oddFooter>&amp;R&amp;"Book Antiqua,Bold"&amp;8 Page &amp;P of &amp;N</oddFooter>
      </headerFooter>
    </customSheetView>
    <customSheetView guid="{8CF338B0-8CA3-4AF4-816D-CB7A6D8E33BC}" showPageBreaks="1" showGridLines="0" zeroValues="0" printArea="1" view="pageBreakPreview" topLeftCell="A19">
      <selection activeCell="F19" sqref="F19"/>
      <pageMargins left="0.75" right="0.63" top="0.57999999999999996" bottom="0.6" header="0.34" footer="0.35"/>
      <pageSetup orientation="portrait" r:id="rId31"/>
      <headerFooter alignWithMargins="0">
        <oddFooter>&amp;R&amp;"Book Antiqua,Bold"&amp;8 Page &amp;P of &amp;N</oddFooter>
      </headerFooter>
    </customSheetView>
    <customSheetView guid="{B07CB001-8FAF-40AD-8AD5-A65A64B33B35}" showPageBreaks="1" showGridLines="0" zeroValues="0" printArea="1" view="pageBreakPreview">
      <selection activeCell="F18" sqref="F18"/>
      <pageMargins left="0.75" right="0.63" top="0.57999999999999996" bottom="0.6" header="0.34" footer="0.35"/>
      <pageSetup orientation="portrait" r:id="rId32"/>
      <headerFooter alignWithMargins="0">
        <oddFooter>&amp;R&amp;"Book Antiqua,Bold"&amp;8 Page &amp;P of &amp;N</oddFooter>
      </headerFooter>
    </customSheetView>
    <customSheetView guid="{4D67A8FB-66CE-4EFD-8932-C754BE25ED43}" showPageBreaks="1" showGridLines="0" zeroValues="0" printArea="1" view="pageBreakPreview" topLeftCell="A4">
      <selection activeCell="F18" sqref="F18"/>
      <pageMargins left="0.75" right="0.63" top="0.57999999999999996" bottom="0.6" header="0.34" footer="0.35"/>
      <pageSetup orientation="portrait" r:id="rId33"/>
      <headerFooter alignWithMargins="0">
        <oddFooter>&amp;R&amp;"Book Antiqua,Bold"&amp;8 Page &amp;P of &amp;N</oddFooter>
      </headerFooter>
    </customSheetView>
    <customSheetView guid="{0D490C87-B003-4943-9825-ACE0B8E7CC06}" showPageBreaks="1" showGridLines="0" zeroValues="0" printArea="1" view="pageBreakPreview" topLeftCell="A4">
      <selection activeCell="F18" sqref="F18"/>
      <pageMargins left="0.75" right="0.63" top="0.57999999999999996" bottom="0.6" header="0.34" footer="0.35"/>
      <pageSetup orientation="portrait" r:id="rId34"/>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F18" sqref="F18"/>
      <pageMargins left="0.75" right="0.63" top="0.57999999999999996" bottom="0.6" header="0.34" footer="0.35"/>
      <pageSetup orientation="portrait" r:id="rId35"/>
      <headerFooter alignWithMargins="0">
        <oddFooter>&amp;R&amp;"Book Antiqua,Bold"&amp;8 Page &amp;P of &amp;N</oddFooter>
      </headerFooter>
    </customSheetView>
    <customSheetView guid="{CD28740F-9825-447C-B887-B18F0232D126}" showPageBreaks="1" showGridLines="0" zeroValues="0" printArea="1" view="pageBreakPreview">
      <selection activeCell="F18" sqref="F18"/>
      <pageMargins left="0.75" right="0.63" top="0.57999999999999996" bottom="0.6" header="0.34" footer="0.35"/>
      <pageSetup scale="69" orientation="portrait" r:id="rId36"/>
      <headerFooter alignWithMargins="0">
        <oddFooter>&amp;R&amp;"Book Antiqua,Bold"&amp;8 Page &amp;P of &amp;N</oddFooter>
      </headerFooter>
    </customSheetView>
    <customSheetView guid="{7518E083-431A-45D0-A3DD-DF0866826B90}" showPageBreaks="1" showGridLines="0" zeroValues="0" printArea="1" view="pageBreakPreview" topLeftCell="A10">
      <selection activeCell="F18" sqref="F18"/>
      <pageMargins left="0.75" right="0.63" top="0.57999999999999996" bottom="0.6" header="0.34" footer="0.35"/>
      <pageSetup scale="69" orientation="portrait" r:id="rId37"/>
      <headerFooter alignWithMargins="0">
        <oddFooter>&amp;R&amp;"Book Antiqua,Bold"&amp;8 Page &amp;P of &amp;N</oddFooter>
      </headerFooter>
    </customSheetView>
    <customSheetView guid="{B7CC3635-BEA1-4EB6-9397-ABEDC5D04D5E}" showPageBreaks="1" showGridLines="0" zeroValues="0" printArea="1" view="pageBreakPreview">
      <selection activeCell="F18" sqref="F18"/>
      <pageMargins left="0.75" right="0.63" top="0.57999999999999996" bottom="0.6" header="0.34" footer="0.35"/>
      <pageSetup scale="69" orientation="portrait" r:id="rId38"/>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69"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view="pageBreakPreview" zoomScaleNormal="100" zoomScaleSheetLayoutView="100" workbookViewId="0">
      <selection activeCell="A3" sqref="A3:E3"/>
    </sheetView>
  </sheetViews>
  <sheetFormatPr defaultRowHeight="16.5"/>
  <cols>
    <col min="1" max="1" width="12.140625" style="30" customWidth="1"/>
    <col min="2" max="2" width="22.42578125" style="30" customWidth="1"/>
    <col min="3" max="3" width="26.42578125" style="30" customWidth="1"/>
    <col min="4" max="4" width="12.28515625" style="30" customWidth="1"/>
    <col min="5" max="5" width="26.7109375" style="30" customWidth="1"/>
    <col min="6" max="8" width="9.140625" style="232"/>
    <col min="9" max="38" width="9.140625" style="233"/>
    <col min="39" max="16384" width="9.140625" style="26"/>
  </cols>
  <sheetData>
    <row r="1" spans="1:38">
      <c r="A1" s="22" t="str">
        <f>Basic!A3&amp;Basic!B3</f>
        <v xml:space="preserve">Specification No. :CC/NT/W-TW/DOM/A02/26/07514 </v>
      </c>
      <c r="B1" s="23"/>
      <c r="C1" s="23"/>
      <c r="D1" s="23"/>
      <c r="E1" s="41" t="str">
        <f>"Attachment-4(A) "</f>
        <v xml:space="preserve">Attachment-4(A) </v>
      </c>
    </row>
    <row r="2" spans="1:38" ht="11.1" customHeight="1"/>
    <row r="3" spans="1:38" ht="93.75" customHeight="1">
      <c r="A3" s="670" t="str">
        <f>'Attach 3(JV)'!A3</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670"/>
      <c r="C3" s="670"/>
      <c r="D3" s="670"/>
      <c r="E3" s="670"/>
      <c r="F3" s="234"/>
      <c r="G3" s="235"/>
      <c r="H3" s="234"/>
    </row>
    <row r="4" spans="1:38" ht="11.1" customHeight="1">
      <c r="A4" s="29"/>
      <c r="H4" s="236"/>
      <c r="I4" s="237"/>
    </row>
    <row r="5" spans="1:38" ht="20.100000000000001" customHeight="1">
      <c r="A5" s="671" t="s">
        <v>363</v>
      </c>
      <c r="B5" s="671"/>
      <c r="C5" s="671"/>
      <c r="D5" s="671"/>
      <c r="E5" s="671"/>
      <c r="F5" s="234"/>
      <c r="H5" s="236"/>
      <c r="I5" s="237"/>
    </row>
    <row r="6" spans="1:38" ht="11.1" customHeight="1">
      <c r="A6" s="33"/>
      <c r="H6" s="236"/>
      <c r="I6" s="237"/>
    </row>
    <row r="7" spans="1:38" ht="20.100000000000001" customHeight="1">
      <c r="A7" s="34" t="str">
        <f>'Attach 3(JV)'!A7</f>
        <v>Bidder’s Name and Address :</v>
      </c>
      <c r="D7" s="14" t="str">
        <f>'Attach 3(JV)'!E7</f>
        <v>To:</v>
      </c>
      <c r="H7" s="236"/>
      <c r="I7" s="237"/>
    </row>
    <row r="8" spans="1:38" s="180" customFormat="1" ht="36" customHeight="1">
      <c r="A8" s="669" t="str">
        <f>'Attach 3(JV)'!A8</f>
        <v xml:space="preserve">JOINT VENTURE (JV) OF  &amp; </v>
      </c>
      <c r="B8" s="669"/>
      <c r="C8" s="669"/>
      <c r="D8" s="11" t="str">
        <f>'Attach 3(JV)'!E8</f>
        <v>Contract Services</v>
      </c>
      <c r="E8" s="33"/>
      <c r="F8" s="238"/>
      <c r="G8" s="238"/>
      <c r="H8" s="239"/>
      <c r="I8" s="240"/>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row>
    <row r="9" spans="1:38" ht="20.100000000000001" customHeight="1">
      <c r="A9" s="12" t="s">
        <v>356</v>
      </c>
      <c r="B9" s="673" t="str">
        <f>'Attach 3(JV)'!B9</f>
        <v/>
      </c>
      <c r="C9" s="673"/>
      <c r="D9" s="11" t="str">
        <f>'Attach 3(JV)'!E9</f>
        <v>Power Grid Corporation of India Ltd.,</v>
      </c>
      <c r="H9" s="236"/>
      <c r="I9" s="237"/>
    </row>
    <row r="10" spans="1:38" ht="20.100000000000001" customHeight="1">
      <c r="A10" s="12" t="s">
        <v>358</v>
      </c>
      <c r="B10" s="673" t="str">
        <f>'Attach 3(JV)'!B10</f>
        <v/>
      </c>
      <c r="C10" s="673"/>
      <c r="D10" s="11" t="str">
        <f>'Attach 3(JV)'!E10</f>
        <v>"Saudamini", Plot No. 2, Sector 29</v>
      </c>
      <c r="H10" s="236"/>
      <c r="I10" s="237"/>
    </row>
    <row r="11" spans="1:38" ht="20.100000000000001" customHeight="1">
      <c r="B11" s="673" t="str">
        <f>'Attach 3(JV)'!B11</f>
        <v/>
      </c>
      <c r="C11" s="673"/>
      <c r="D11" s="11" t="str">
        <f>'Attach 3(JV)'!E11</f>
        <v>Gurgaon (Haryana) - 122001</v>
      </c>
    </row>
    <row r="12" spans="1:38" ht="15" customHeight="1">
      <c r="A12" s="33"/>
      <c r="B12" s="673" t="str">
        <f>'Attach 3(JV)'!B12</f>
        <v/>
      </c>
      <c r="C12" s="673"/>
      <c r="D12" s="11"/>
    </row>
    <row r="13" spans="1:38" ht="20.100000000000001" customHeight="1">
      <c r="A13" s="30" t="s">
        <v>350</v>
      </c>
    </row>
    <row r="14" spans="1:38" ht="72" customHeight="1">
      <c r="A14" s="889" t="s">
        <v>364</v>
      </c>
      <c r="B14" s="889"/>
      <c r="C14" s="889"/>
      <c r="D14" s="889"/>
      <c r="E14" s="889"/>
    </row>
    <row r="15" spans="1:38" ht="20.100000000000001" customHeight="1">
      <c r="A15" s="160" t="s">
        <v>370</v>
      </c>
      <c r="B15" s="160" t="s">
        <v>371</v>
      </c>
      <c r="C15" s="160" t="s">
        <v>372</v>
      </c>
      <c r="D15" s="160" t="s">
        <v>352</v>
      </c>
      <c r="E15" s="160" t="s">
        <v>353</v>
      </c>
    </row>
    <row r="16" spans="1:38" ht="30" customHeight="1">
      <c r="A16" s="161">
        <v>1</v>
      </c>
      <c r="B16" s="270"/>
      <c r="C16" s="270"/>
      <c r="D16" s="270"/>
      <c r="E16" s="270"/>
    </row>
    <row r="17" spans="1:5" ht="30" customHeight="1">
      <c r="A17" s="162">
        <v>2</v>
      </c>
      <c r="B17" s="270"/>
      <c r="C17" s="270"/>
      <c r="D17" s="270"/>
      <c r="E17" s="565"/>
    </row>
    <row r="18" spans="1:5" ht="30" customHeight="1">
      <c r="A18" s="162">
        <v>3</v>
      </c>
      <c r="B18" s="270"/>
      <c r="C18" s="270"/>
      <c r="D18" s="270"/>
      <c r="E18" s="271"/>
    </row>
    <row r="19" spans="1:5" ht="30" customHeight="1">
      <c r="A19" s="162">
        <v>4</v>
      </c>
      <c r="B19" s="270"/>
      <c r="C19" s="270"/>
      <c r="D19" s="270"/>
      <c r="E19" s="271"/>
    </row>
    <row r="20" spans="1:5" ht="30" customHeight="1">
      <c r="A20" s="163">
        <v>5</v>
      </c>
      <c r="B20" s="270"/>
      <c r="C20" s="270"/>
      <c r="D20" s="270"/>
      <c r="E20" s="272"/>
    </row>
    <row r="21" spans="1:5" ht="62.25" customHeight="1">
      <c r="A21" s="26"/>
      <c r="B21" s="26"/>
      <c r="C21" s="26"/>
      <c r="D21" s="26"/>
      <c r="E21" s="26"/>
    </row>
    <row r="22" spans="1:5" ht="62.25" customHeight="1">
      <c r="A22" s="889" t="s">
        <v>365</v>
      </c>
      <c r="B22" s="889"/>
      <c r="C22" s="889"/>
      <c r="D22" s="889"/>
      <c r="E22" s="889"/>
    </row>
    <row r="23" spans="1:5" ht="15.95" customHeight="1"/>
    <row r="24" spans="1:5" ht="23.1" customHeight="1">
      <c r="C24" s="38"/>
    </row>
    <row r="25" spans="1:5" ht="23.1" customHeight="1">
      <c r="A25" s="37" t="s">
        <v>6</v>
      </c>
      <c r="B25" s="76" t="str">
        <f>'Attach 3(JV)'!B24</f>
        <v/>
      </c>
      <c r="C25" s="38" t="s">
        <v>4</v>
      </c>
      <c r="D25" s="268" t="str">
        <f>'Attach 3(JV)'!E24</f>
        <v/>
      </c>
    </row>
    <row r="26" spans="1:5" ht="23.1" customHeight="1">
      <c r="A26" s="37" t="s">
        <v>7</v>
      </c>
      <c r="B26" s="268" t="str">
        <f>'Attach 3(JV)'!B25</f>
        <v/>
      </c>
      <c r="C26" s="38" t="s">
        <v>5</v>
      </c>
      <c r="D26" s="268" t="str">
        <f>'Attach 3(JV)'!E25</f>
        <v/>
      </c>
    </row>
    <row r="27" spans="1:5" ht="23.1" customHeight="1">
      <c r="C27" s="38"/>
      <c r="D27" s="38"/>
    </row>
    <row r="28" spans="1:5" ht="20.100000000000001" customHeight="1"/>
    <row r="29" spans="1:5" ht="20.100000000000001" customHeight="1">
      <c r="A29" s="39"/>
    </row>
    <row r="30" spans="1:5" ht="20.100000000000001" customHeight="1"/>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DECE" sheet="1" objects="1" scenarios="1"/>
  <customSheetViews>
    <customSheetView guid="{E1B28BB1-ED8F-4C22-9AA1-AB162FCA7917}" showPageBreaks="1" showGridLines="0" zeroValues="0" printArea="1" view="pageBreakPreview">
      <selection activeCell="B16" sqref="B16"/>
      <pageMargins left="0.75" right="0.63" top="0.57999999999999996" bottom="0.4" header="0.34" footer="0.2"/>
      <pageSetup scale="96" orientation="portrait" r:id="rId1"/>
      <headerFooter alignWithMargins="0">
        <oddFooter>&amp;R&amp;"Book Antiqua,Bold"&amp;8 Page &amp;P of &amp;N</oddFooter>
      </headerFooter>
    </customSheetView>
    <customSheetView guid="{FADCBE67-C557-4BB1-9129-D4D2EFCC4742}" showPageBreaks="1" showGridLines="0" zeroValues="0" printArea="1" view="pageBreakPreview" topLeftCell="A4">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5C772BD-8F05-4A18-BEC8-6AF744E22539}" showPageBreaks="1" showGridLines="0" zeroValues="0" printArea="1" view="pageBreakPreview">
      <selection activeCell="C17" sqref="C17"/>
      <pageMargins left="0.75" right="0.63" top="0.57999999999999996" bottom="0.4" header="0.34" footer="0.2"/>
      <pageSetup scale="96" orientation="portrait" r:id="rId3"/>
      <headerFooter alignWithMargins="0">
        <oddFooter>&amp;R&amp;"Book Antiqua,Bold"&amp;8 Page &amp;P of &amp;N</oddFooter>
      </headerFooter>
    </customSheetView>
    <customSheetView guid="{FC200EB0-6614-47DB-96CE-7610471486D9}" showPageBreaks="1" showGridLines="0" zeroValues="0" printArea="1" view="pageBreakPreview">
      <selection activeCell="C17" sqref="C17"/>
      <pageMargins left="0.75" right="0.63" top="0.57999999999999996" bottom="0.4" header="0.34" footer="0.2"/>
      <pageSetup scale="96" orientation="portrait" r:id="rId4"/>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C17" sqref="C17"/>
      <pageMargins left="0.75" right="0.63" top="0.57999999999999996" bottom="0.4" header="0.34" footer="0.2"/>
      <pageSetup scale="96" orientation="portrait" r:id="rId5"/>
      <headerFooter alignWithMargins="0">
        <oddFooter>&amp;R&amp;"Book Antiqua,Bold"&amp;8 Page &amp;P of &amp;N</oddFooter>
      </headerFooter>
    </customSheetView>
    <customSheetView guid="{77353208-2D17-4D2E-ADE3-4F168F350B73}" showPageBreaks="1" showGridLines="0" zeroValues="0" printArea="1" view="pageBreakPreview">
      <selection activeCell="B16" sqref="B16"/>
      <pageMargins left="0.75" right="0.63" top="0.57999999999999996" bottom="0.4" header="0.34" footer="0.2"/>
      <pageSetup scale="96" orientation="portrait" r:id="rId6"/>
      <headerFooter alignWithMargins="0">
        <oddFooter>&amp;R&amp;"Book Antiqua,Bold"&amp;8 Page &amp;P of &amp;N</oddFooter>
      </headerFooter>
    </customSheetView>
    <customSheetView guid="{1F125E51-1799-42D0-B41E-DC039BB17D59}" showPageBreaks="1" showGridLines="0" zeroValues="0" printArea="1" view="pageBreakPreview" topLeftCell="A7">
      <selection activeCell="D18" sqref="D18"/>
      <pageMargins left="0.75" right="0.63" top="0.57999999999999996" bottom="0.4" header="0.34" footer="0.2"/>
      <pageSetup scale="96" orientation="portrait" r:id="rId7"/>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9"/>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10"/>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1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26"/>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27"/>
      <headerFooter alignWithMargins="0">
        <oddFooter>&amp;R&amp;"Book Antiqua,Bold"&amp;8 Page &amp;P of &amp;N</oddFooter>
      </headerFooter>
    </customSheetView>
    <customSheetView guid="{13A93EBF-985A-49FD-9FE0-DC75D238EC8C}" showPageBreaks="1" showGridLines="0" zeroValues="0" printArea="1" view="pageBreakPreview" topLeftCell="A13">
      <selection activeCell="B16" sqref="B16:E20"/>
      <pageMargins left="0.75" right="0.63" top="0.57999999999999996" bottom="0.4" header="0.34" footer="0.2"/>
      <pageSetup scale="96" orientation="portrait" r:id="rId28"/>
      <headerFooter alignWithMargins="0">
        <oddFooter>&amp;R&amp;"Book Antiqua,Bold"&amp;8 Page &amp;P of &amp;N</oddFooter>
      </headerFooter>
    </customSheetView>
    <customSheetView guid="{BE615921-12B2-47E1-81BB-292B559B4C46}" showPageBreaks="1" showGridLines="0" zeroValues="0" printArea="1" view="pageBreakPreview">
      <selection activeCell="D17" sqref="D17"/>
      <pageMargins left="0.75" right="0.63" top="0.57999999999999996" bottom="0.4" header="0.34" footer="0.2"/>
      <pageSetup scale="96" orientation="portrait" r:id="rId29"/>
      <headerFooter alignWithMargins="0">
        <oddFooter>&amp;R&amp;"Book Antiqua,Bold"&amp;8 Page &amp;P of &amp;N</oddFooter>
      </headerFooter>
    </customSheetView>
    <customSheetView guid="{D05C69EC-C4A6-4AED-AFBA-A3044FD4B3FB}" showPageBreaks="1" showGridLines="0" zeroValues="0" printArea="1" view="pageBreakPreview">
      <selection activeCell="E16" sqref="E16"/>
      <pageMargins left="0.75" right="0.63" top="0.57999999999999996" bottom="0.4" header="0.34" footer="0.2"/>
      <pageSetup scale="96" orientation="portrait" r:id="rId30"/>
      <headerFooter alignWithMargins="0">
        <oddFooter>&amp;R&amp;"Book Antiqua,Bold"&amp;8 Page &amp;P of &amp;N</oddFooter>
      </headerFooter>
    </customSheetView>
    <customSheetView guid="{8CF338B0-8CA3-4AF4-816D-CB7A6D8E33BC}" showPageBreaks="1" showGridLines="0" zeroValues="0" printArea="1" view="pageBreakPreview" topLeftCell="A7">
      <selection activeCell="D18" sqref="D18"/>
      <pageMargins left="0.75" right="0.63" top="0.57999999999999996" bottom="0.4" header="0.34" footer="0.2"/>
      <pageSetup scale="96" orientation="portrait" r:id="rId31"/>
      <headerFooter alignWithMargins="0">
        <oddFooter>&amp;R&amp;"Book Antiqua,Bold"&amp;8 Page &amp;P of &amp;N</oddFooter>
      </headerFooter>
    </customSheetView>
    <customSheetView guid="{B07CB001-8FAF-40AD-8AD5-A65A64B33B35}" showPageBreaks="1" showGridLines="0" zeroValues="0" printArea="1" view="pageBreakPreview">
      <selection activeCell="B16" sqref="B16"/>
      <pageMargins left="0.75" right="0.63" top="0.57999999999999996" bottom="0.4" header="0.34" footer="0.2"/>
      <pageSetup scale="96" orientation="portrait" r:id="rId32"/>
      <headerFooter alignWithMargins="0">
        <oddFooter>&amp;R&amp;"Book Antiqua,Bold"&amp;8 Page &amp;P of &amp;N</oddFooter>
      </headerFooter>
    </customSheetView>
    <customSheetView guid="{4D67A8FB-66CE-4EFD-8932-C754BE25ED43}" showPageBreaks="1" showGridLines="0" zeroValues="0" printArea="1" view="pageBreakPreview" topLeftCell="A10">
      <selection activeCell="B16" sqref="B16"/>
      <pageMargins left="0.75" right="0.63" top="0.57999999999999996" bottom="0.4" header="0.34" footer="0.2"/>
      <pageSetup scale="96" orientation="portrait" r:id="rId33"/>
      <headerFooter alignWithMargins="0">
        <oddFooter>&amp;R&amp;"Book Antiqua,Bold"&amp;8 Page &amp;P of &amp;N</oddFooter>
      </headerFooter>
    </customSheetView>
    <customSheetView guid="{0D490C87-B003-4943-9825-ACE0B8E7CC06}" showPageBreaks="1" showGridLines="0" zeroValues="0" printArea="1" view="pageBreakPreview" topLeftCell="A10">
      <selection activeCell="B16" sqref="B16"/>
      <pageMargins left="0.75" right="0.63" top="0.57999999999999996" bottom="0.4" header="0.34" footer="0.2"/>
      <pageSetup scale="96" orientation="portrait" r:id="rId34"/>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C17" sqref="C17"/>
      <pageMargins left="0.75" right="0.63" top="0.57999999999999996" bottom="0.4" header="0.34" footer="0.2"/>
      <pageSetup scale="96" orientation="portrait" r:id="rId35"/>
      <headerFooter alignWithMargins="0">
        <oddFooter>&amp;R&amp;"Book Antiqua,Bold"&amp;8 Page &amp;P of &amp;N</oddFooter>
      </headerFooter>
    </customSheetView>
    <customSheetView guid="{CD28740F-9825-447C-B887-B18F0232D126}" showPageBreaks="1" showGridLines="0" zeroValues="0" printArea="1" view="pageBreakPreview">
      <selection activeCell="B16" sqref="B16"/>
      <pageMargins left="0.75" right="0.63" top="0.57999999999999996" bottom="0.4" header="0.34" footer="0.2"/>
      <pageSetup scale="96" orientation="portrait" r:id="rId36"/>
      <headerFooter alignWithMargins="0">
        <oddFooter>&amp;R&amp;"Book Antiqua,Bold"&amp;8 Page &amp;P of &amp;N</oddFooter>
      </headerFooter>
    </customSheetView>
    <customSheetView guid="{7518E083-431A-45D0-A3DD-DF0866826B90}" showPageBreaks="1" showGridLines="0" zeroValues="0" printArea="1" view="pageBreakPreview" topLeftCell="A4">
      <selection activeCell="B16" sqref="B16"/>
      <pageMargins left="0.75" right="0.63" top="0.57999999999999996" bottom="0.4" header="0.34" footer="0.2"/>
      <pageSetup scale="96" orientation="portrait" r:id="rId37"/>
      <headerFooter alignWithMargins="0">
        <oddFooter>&amp;R&amp;"Book Antiqua,Bold"&amp;8 Page &amp;P of &amp;N</oddFooter>
      </headerFooter>
    </customSheetView>
    <customSheetView guid="{B7CC3635-BEA1-4EB6-9397-ABEDC5D04D5E}" showPageBreaks="1" showGridLines="0" zeroValues="0" printArea="1" view="pageBreakPreview">
      <selection activeCell="B16" sqref="B16"/>
      <pageMargins left="0.75" right="0.63" top="0.57999999999999996" bottom="0.4" header="0.34" footer="0.2"/>
      <pageSetup scale="96" orientation="portrait" r:id="rId38"/>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scale="96" orientation="portrait" r:id="rId39"/>
  <headerFooter alignWithMargins="0">
    <oddFooter>&amp;R&amp;"Book Antiqua,Bold"&amp;8 Page &amp;P of &amp;N</oddFooter>
  </headerFooter>
  <drawing r:id="rId4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view="pageBreakPreview" zoomScaleNormal="100" zoomScaleSheetLayoutView="100" workbookViewId="0">
      <selection activeCell="E10" sqref="E10"/>
    </sheetView>
  </sheetViews>
  <sheetFormatPr defaultRowHeight="16.5"/>
  <cols>
    <col min="1" max="1" width="12.140625" style="30" customWidth="1"/>
    <col min="2" max="2" width="20.5703125" style="30" customWidth="1"/>
    <col min="3" max="3" width="11.42578125" style="30" customWidth="1"/>
    <col min="4" max="4" width="12.5703125" style="30" customWidth="1"/>
    <col min="5" max="5" width="39.28515625" style="30" customWidth="1"/>
    <col min="6" max="8" width="9.140625" style="25"/>
    <col min="9" max="16384" width="9.140625" style="26"/>
  </cols>
  <sheetData>
    <row r="1" spans="1:9">
      <c r="A1" s="22" t="str">
        <f>Basic!A3&amp;Basic!B3</f>
        <v xml:space="preserve">Specification No. :CC/NT/W-TW/DOM/A02/26/07514 </v>
      </c>
      <c r="B1" s="23"/>
      <c r="C1" s="23"/>
      <c r="D1" s="23"/>
      <c r="E1" s="24" t="str">
        <f>"Attachment-4(B) "</f>
        <v xml:space="preserve">Attachment-4(B) </v>
      </c>
    </row>
    <row r="3" spans="1:9" ht="113.25" customHeight="1">
      <c r="A3" s="670" t="str">
        <f>'Attach 3(JV)'!A3</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670"/>
      <c r="C3" s="670"/>
      <c r="D3" s="670"/>
      <c r="E3" s="670"/>
      <c r="F3" s="27"/>
      <c r="G3" s="28"/>
      <c r="H3" s="27"/>
    </row>
    <row r="4" spans="1:9" ht="20.100000000000001" customHeight="1">
      <c r="A4" s="29"/>
      <c r="H4" s="31"/>
      <c r="I4" s="10"/>
    </row>
    <row r="5" spans="1:9" ht="20.100000000000001" customHeight="1">
      <c r="A5" s="671" t="s">
        <v>363</v>
      </c>
      <c r="B5" s="671"/>
      <c r="C5" s="671"/>
      <c r="D5" s="671"/>
      <c r="E5" s="671"/>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69" t="str">
        <f>'Attach 3(JV)'!A8</f>
        <v xml:space="preserve">JOINT VENTURE (JV) OF  &amp; </v>
      </c>
      <c r="B8" s="669"/>
      <c r="C8" s="669"/>
      <c r="D8" s="669"/>
      <c r="E8" s="11" t="str">
        <f>'Attach 3(JV)'!E8</f>
        <v>Contract Services</v>
      </c>
      <c r="H8" s="31"/>
      <c r="I8" s="10"/>
    </row>
    <row r="9" spans="1:9" ht="20.100000000000001" customHeight="1">
      <c r="A9" s="12" t="s">
        <v>356</v>
      </c>
      <c r="B9" s="673" t="str">
        <f>'Attach 3(JV)'!B9</f>
        <v/>
      </c>
      <c r="C9" s="673"/>
      <c r="D9" s="673"/>
      <c r="E9" s="11" t="str">
        <f>'Attach 3(JV)'!E9</f>
        <v>Power Grid Corporation of India Ltd.,</v>
      </c>
      <c r="H9" s="31"/>
      <c r="I9" s="10"/>
    </row>
    <row r="10" spans="1:9" ht="20.100000000000001" customHeight="1">
      <c r="A10" s="12" t="s">
        <v>358</v>
      </c>
      <c r="B10" s="673" t="str">
        <f>'Attach 3(JV)'!B10</f>
        <v/>
      </c>
      <c r="C10" s="673"/>
      <c r="D10" s="673"/>
      <c r="E10" s="11" t="str">
        <f>'Attach 3(JV)'!E10</f>
        <v>"Saudamini", Plot No. 2, Sector 29</v>
      </c>
      <c r="H10" s="31"/>
      <c r="I10" s="10"/>
    </row>
    <row r="11" spans="1:9" ht="20.100000000000001" customHeight="1">
      <c r="B11" s="673" t="str">
        <f>'Attach 3(JV)'!B11</f>
        <v/>
      </c>
      <c r="C11" s="673"/>
      <c r="D11" s="673"/>
      <c r="E11" s="11" t="str">
        <f>'Attach 3(JV)'!E11</f>
        <v>Gurgaon (Haryana) - 122001</v>
      </c>
    </row>
    <row r="12" spans="1:9" ht="20.100000000000001" customHeight="1">
      <c r="A12" s="33"/>
      <c r="B12" s="673" t="str">
        <f>'Attach 3(JV)'!B12</f>
        <v/>
      </c>
      <c r="C12" s="673"/>
      <c r="D12" s="673"/>
      <c r="E12" s="11"/>
    </row>
    <row r="13" spans="1:9" ht="20.100000000000001" customHeight="1">
      <c r="A13" s="30" t="s">
        <v>350</v>
      </c>
    </row>
    <row r="14" spans="1:9" ht="20.100000000000001" customHeight="1">
      <c r="A14" s="33"/>
    </row>
    <row r="15" spans="1:9" ht="87.75" customHeight="1">
      <c r="A15" s="889" t="s">
        <v>373</v>
      </c>
      <c r="B15" s="889"/>
      <c r="C15" s="889"/>
      <c r="D15" s="889"/>
      <c r="E15" s="889"/>
    </row>
    <row r="16" spans="1:9" ht="30" customHeight="1">
      <c r="A16" s="93" t="s">
        <v>366</v>
      </c>
      <c r="B16" s="890"/>
      <c r="C16" s="890"/>
      <c r="D16" s="890"/>
      <c r="E16" s="890"/>
    </row>
    <row r="17" spans="1:5" ht="30" customHeight="1">
      <c r="A17" s="93" t="s">
        <v>367</v>
      </c>
      <c r="B17" s="890"/>
      <c r="C17" s="890"/>
      <c r="D17" s="890"/>
      <c r="E17" s="890"/>
    </row>
    <row r="18" spans="1:5" ht="30" customHeight="1">
      <c r="A18" s="93" t="s">
        <v>368</v>
      </c>
      <c r="B18" s="890"/>
      <c r="C18" s="890"/>
      <c r="D18" s="890"/>
      <c r="E18" s="890"/>
    </row>
    <row r="19" spans="1:5" ht="30" customHeight="1">
      <c r="A19" s="42" t="s">
        <v>369</v>
      </c>
      <c r="B19" s="890"/>
      <c r="C19" s="890"/>
      <c r="D19" s="890"/>
      <c r="E19" s="890"/>
    </row>
    <row r="20" spans="1:5" ht="30" customHeight="1">
      <c r="A20" s="42" t="s">
        <v>78</v>
      </c>
      <c r="B20" s="890"/>
      <c r="C20" s="890"/>
      <c r="D20" s="890"/>
      <c r="E20" s="890"/>
    </row>
    <row r="21" spans="1:5" ht="30" customHeight="1">
      <c r="A21" s="42" t="s">
        <v>81</v>
      </c>
      <c r="B21" s="890"/>
      <c r="C21" s="890"/>
      <c r="D21" s="890"/>
      <c r="E21" s="890"/>
    </row>
    <row r="22" spans="1:5" ht="16.5" customHeight="1">
      <c r="A22" s="141"/>
    </row>
    <row r="23" spans="1:5" ht="27.95" customHeight="1">
      <c r="D23" s="38"/>
    </row>
    <row r="24" spans="1:5" ht="27.95" customHeight="1">
      <c r="A24" s="37" t="s">
        <v>6</v>
      </c>
      <c r="B24" s="76" t="str">
        <f>'Attach 3(JV)'!B24</f>
        <v/>
      </c>
      <c r="D24" s="38" t="s">
        <v>4</v>
      </c>
      <c r="E24" s="268" t="str">
        <f>'Attach 3(JV)'!E24</f>
        <v/>
      </c>
    </row>
    <row r="25" spans="1:5" ht="27.95" customHeight="1">
      <c r="A25" s="37" t="s">
        <v>7</v>
      </c>
      <c r="B25" s="268" t="str">
        <f>'Attach 3(JV)'!B25</f>
        <v/>
      </c>
      <c r="D25" s="38" t="s">
        <v>5</v>
      </c>
      <c r="E25" s="268"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DECE" sheet="1" objects="1" scenarios="1"/>
  <customSheetViews>
    <customSheetView guid="{E1B28BB1-ED8F-4C22-9AA1-AB162FCA7917}" showPageBreaks="1" showGridLines="0" printArea="1" view="pageBreakPreview">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FADCBE67-C557-4BB1-9129-D4D2EFCC4742}" showPageBreaks="1" showGridLines="0" printArea="1" view="pageBreakPreview">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35C772BD-8F05-4A18-BEC8-6AF744E22539}" showPageBreaks="1" showGridLines="0" printArea="1" view="pageBreakPreview">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FC200EB0-6614-47DB-96CE-7610471486D9}" showPageBreaks="1" showGridLines="0" printArea="1" view="pageBreakPreview" topLeftCell="A16">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010B040B-83D1-42E5-9354-A9BE9113BDAC}" showPageBreaks="1" showGridLines="0" printArea="1" view="pageBreakPreview" topLeftCell="A7">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1F125E51-1799-42D0-B41E-DC039BB17D59}" showPageBreaks="1" showGridLines="0" printArea="1" view="pageBreakPreview" topLeftCell="A19">
      <selection activeCell="B16" sqref="B16:E21"/>
      <pageMargins left="0.75" right="0.63" top="0.57999999999999996" bottom="0.6" header="0.34" footer="0.35"/>
      <pageSetup scale="95"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9"/>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10"/>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1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26"/>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27"/>
      <headerFooter alignWithMargins="0">
        <oddFooter>&amp;R&amp;"Book Antiqua,Bold"&amp;8 Page &amp;P of &amp;N</oddFooter>
      </headerFooter>
    </customSheetView>
    <customSheetView guid="{13A93EBF-985A-49FD-9FE0-DC75D238EC8C}" showPageBreaks="1" showGridLines="0" printArea="1" view="pageBreakPreview">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BE615921-12B2-47E1-81BB-292B559B4C46}" showPageBreaks="1" showGridLines="0" printArea="1" view="pageBreakPreview" topLeftCell="A3">
      <selection activeCell="B20" sqref="B20:E20"/>
      <pageMargins left="0.75" right="0.63" top="0.57999999999999996" bottom="0.6" header="0.34" footer="0.35"/>
      <pageSetup scale="95" orientation="portrait" r:id="rId29"/>
      <headerFooter alignWithMargins="0">
        <oddFooter>&amp;R&amp;"Book Antiqua,Bold"&amp;8 Page &amp;P of &amp;N</oddFooter>
      </headerFooter>
    </customSheetView>
    <customSheetView guid="{D05C69EC-C4A6-4AED-AFBA-A3044FD4B3FB}" showPageBreaks="1" showGridLines="0" printArea="1" view="pageBreakPreview">
      <selection activeCell="B16" sqref="B16:E21"/>
      <pageMargins left="0.75" right="0.63" top="0.57999999999999996" bottom="0.6" header="0.34" footer="0.35"/>
      <pageSetup scale="95" orientation="portrait" r:id="rId30"/>
      <headerFooter alignWithMargins="0">
        <oddFooter>&amp;R&amp;"Book Antiqua,Bold"&amp;8 Page &amp;P of &amp;N</oddFooter>
      </headerFooter>
    </customSheetView>
    <customSheetView guid="{8CF338B0-8CA3-4AF4-816D-CB7A6D8E33BC}" showPageBreaks="1" showGridLines="0" printArea="1" view="pageBreakPreview">
      <selection activeCell="B16" sqref="B16:E21"/>
      <pageMargins left="0.75" right="0.63" top="0.57999999999999996" bottom="0.6" header="0.34" footer="0.35"/>
      <pageSetup scale="95" orientation="portrait" r:id="rId31"/>
      <headerFooter alignWithMargins="0">
        <oddFooter>&amp;R&amp;"Book Antiqua,Bold"&amp;8 Page &amp;P of &amp;N</oddFooter>
      </headerFooter>
    </customSheetView>
    <customSheetView guid="{B07CB001-8FAF-40AD-8AD5-A65A64B33B35}" showPageBreaks="1" showGridLines="0" printArea="1" view="pageBreakPreview">
      <selection activeCell="B16" sqref="B16:E16"/>
      <pageMargins left="0.75" right="0.63" top="0.57999999999999996" bottom="0.6" header="0.34" footer="0.35"/>
      <pageSetup scale="95" orientation="portrait" r:id="rId32"/>
      <headerFooter alignWithMargins="0">
        <oddFooter>&amp;R&amp;"Book Antiqua,Bold"&amp;8 Page &amp;P of &amp;N</oddFooter>
      </headerFooter>
    </customSheetView>
    <customSheetView guid="{4D67A8FB-66CE-4EFD-8932-C754BE25ED43}" showPageBreaks="1" showGridLines="0" printArea="1" view="pageBreakPreview">
      <selection activeCell="B16" sqref="B16:E16"/>
      <pageMargins left="0.75" right="0.63" top="0.57999999999999996" bottom="0.6" header="0.34" footer="0.35"/>
      <pageSetup scale="95" orientation="portrait" r:id="rId33"/>
      <headerFooter alignWithMargins="0">
        <oddFooter>&amp;R&amp;"Book Antiqua,Bold"&amp;8 Page &amp;P of &amp;N</oddFooter>
      </headerFooter>
    </customSheetView>
    <customSheetView guid="{0D490C87-B003-4943-9825-ACE0B8E7CC06}" showPageBreaks="1" showGridLines="0" printArea="1" view="pageBreakPreview">
      <selection activeCell="B16" sqref="B16:E16"/>
      <pageMargins left="0.75" right="0.63" top="0.57999999999999996" bottom="0.6" header="0.34" footer="0.35"/>
      <pageSetup scale="95" orientation="portrait" r:id="rId34"/>
      <headerFooter alignWithMargins="0">
        <oddFooter>&amp;R&amp;"Book Antiqua,Bold"&amp;8 Page &amp;P of &amp;N</oddFooter>
      </headerFooter>
    </customSheetView>
    <customSheetView guid="{012A8702-091E-4FD1-8E26-12B65B8B3B8C}" showPageBreaks="1" showGridLines="0" printArea="1" view="pageBreakPreview" topLeftCell="A7">
      <selection activeCell="B16" sqref="B16:E16"/>
      <pageMargins left="0.75" right="0.63" top="0.57999999999999996" bottom="0.6" header="0.34" footer="0.35"/>
      <pageSetup scale="95" orientation="portrait" r:id="rId35"/>
      <headerFooter alignWithMargins="0">
        <oddFooter>&amp;R&amp;"Book Antiqua,Bold"&amp;8 Page &amp;P of &amp;N</oddFooter>
      </headerFooter>
    </customSheetView>
    <customSheetView guid="{CD28740F-9825-447C-B887-B18F0232D126}" showPageBreaks="1" showGridLines="0" printArea="1" view="pageBreakPreview">
      <selection activeCell="B16" sqref="B16:E16"/>
      <pageMargins left="0.75" right="0.63" top="0.57999999999999996" bottom="0.6" header="0.34" footer="0.35"/>
      <pageSetup scale="95" orientation="portrait" r:id="rId36"/>
      <headerFooter alignWithMargins="0">
        <oddFooter>&amp;R&amp;"Book Antiqua,Bold"&amp;8 Page &amp;P of &amp;N</oddFooter>
      </headerFooter>
    </customSheetView>
    <customSheetView guid="{7518E083-431A-45D0-A3DD-DF0866826B90}" showPageBreaks="1" showGridLines="0" printArea="1" view="pageBreakPreview">
      <selection activeCell="B16" sqref="B16:E16"/>
      <pageMargins left="0.75" right="0.63" top="0.57999999999999996" bottom="0.6" header="0.34" footer="0.35"/>
      <pageSetup scale="95" orientation="portrait" r:id="rId37"/>
      <headerFooter alignWithMargins="0">
        <oddFooter>&amp;R&amp;"Book Antiqua,Bold"&amp;8 Page &amp;P of &amp;N</oddFooter>
      </headerFooter>
    </customSheetView>
    <customSheetView guid="{B7CC3635-BEA1-4EB6-9397-ABEDC5D04D5E}" showPageBreaks="1" showGridLines="0" printArea="1" view="pageBreakPreview">
      <selection activeCell="B16" sqref="B16:E16"/>
      <pageMargins left="0.75" right="0.63" top="0.57999999999999996" bottom="0.6" header="0.34" footer="0.35"/>
      <pageSetup scale="95" orientation="portrait" r:id="rId38"/>
      <headerFooter alignWithMargins="0">
        <oddFooter>&amp;R&amp;"Book Antiqua,Bold"&amp;8 Page &amp;P of &amp;N</oddFooter>
      </headerFooter>
    </customSheetView>
  </customSheetViews>
  <mergeCells count="14">
    <mergeCell ref="B21:E21"/>
    <mergeCell ref="A15:E15"/>
    <mergeCell ref="B16:E16"/>
    <mergeCell ref="B12:D12"/>
    <mergeCell ref="B17:E17"/>
    <mergeCell ref="B18:E18"/>
    <mergeCell ref="B19:E19"/>
    <mergeCell ref="B9:D9"/>
    <mergeCell ref="B20:E20"/>
    <mergeCell ref="A3:E3"/>
    <mergeCell ref="A5:E5"/>
    <mergeCell ref="B10:D10"/>
    <mergeCell ref="B11:D11"/>
    <mergeCell ref="A8:D8"/>
  </mergeCells>
  <phoneticPr fontId="6" type="noConversion"/>
  <pageMargins left="0.75" right="0.63" top="0.57999999999999996" bottom="0.6" header="0.34" footer="0.35"/>
  <pageSetup scale="95"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view="pageBreakPreview" zoomScaleNormal="100" zoomScaleSheetLayoutView="100" workbookViewId="0">
      <selection activeCell="B22" sqref="B22"/>
    </sheetView>
  </sheetViews>
  <sheetFormatPr defaultRowHeight="16.5"/>
  <cols>
    <col min="1" max="1" width="12.140625" style="30" customWidth="1"/>
    <col min="2" max="2" width="27.28515625" style="30" customWidth="1"/>
    <col min="3" max="3" width="20.42578125" style="30" customWidth="1"/>
    <col min="4" max="4" width="18.85546875" style="30" customWidth="1"/>
    <col min="5" max="5" width="20" style="30" customWidth="1"/>
    <col min="6" max="7" width="9.140625" style="25"/>
    <col min="8" max="8" width="0" style="25" hidden="1" customWidth="1"/>
    <col min="9" max="16384" width="9.140625" style="26"/>
  </cols>
  <sheetData>
    <row r="1" spans="1:9">
      <c r="A1" s="22" t="str">
        <f>Basic!A3&amp;Basic!B3</f>
        <v xml:space="preserve">Specification No. :CC/NT/W-TW/DOM/A02/26/07514 </v>
      </c>
      <c r="B1" s="23"/>
      <c r="C1" s="23"/>
      <c r="D1" s="23"/>
      <c r="E1" s="24" t="str">
        <f>"Attachment-5 "</f>
        <v xml:space="preserve">Attachment-5 </v>
      </c>
    </row>
    <row r="2" spans="1:9" ht="8.1" customHeight="1"/>
    <row r="3" spans="1:9" ht="113.25" customHeight="1">
      <c r="A3" s="670" t="str">
        <f>'Attach 3(JV)'!A3</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670"/>
      <c r="C3" s="670"/>
      <c r="D3" s="670"/>
      <c r="E3" s="670"/>
      <c r="F3" s="27"/>
      <c r="G3" s="28"/>
      <c r="H3" s="27"/>
    </row>
    <row r="4" spans="1:9" ht="3" customHeight="1">
      <c r="A4" s="29"/>
      <c r="H4" s="31"/>
      <c r="I4" s="10"/>
    </row>
    <row r="5" spans="1:9" ht="20.100000000000001" customHeight="1">
      <c r="A5" s="671" t="s">
        <v>699</v>
      </c>
      <c r="B5" s="671"/>
      <c r="C5" s="671"/>
      <c r="D5" s="671"/>
      <c r="E5" s="671"/>
      <c r="F5" s="32"/>
      <c r="H5" s="31"/>
      <c r="I5" s="10"/>
    </row>
    <row r="6" spans="1:9" ht="19.5" customHeight="1">
      <c r="A6" s="33"/>
      <c r="H6" s="31"/>
      <c r="I6" s="10"/>
    </row>
    <row r="7" spans="1:9" ht="20.100000000000001" customHeight="1">
      <c r="A7" s="34" t="str">
        <f>'Attach 3(JV)'!A7</f>
        <v>Bidder’s Name and Address :</v>
      </c>
      <c r="B7" s="33"/>
      <c r="C7" s="33"/>
      <c r="D7" s="14" t="str">
        <f>'Attach 3(JV)'!E7</f>
        <v>To:</v>
      </c>
      <c r="H7" s="31"/>
      <c r="I7" s="10"/>
    </row>
    <row r="8" spans="1:9" ht="36" customHeight="1">
      <c r="A8" s="669" t="str">
        <f>'Attach 3(JV)'!A8</f>
        <v xml:space="preserve">JOINT VENTURE (JV) OF  &amp; </v>
      </c>
      <c r="B8" s="669"/>
      <c r="C8" s="669"/>
      <c r="D8" s="11" t="str">
        <f>'Attach 3(JV)'!E8</f>
        <v>Contract Services</v>
      </c>
      <c r="H8" s="31"/>
      <c r="I8" s="10"/>
    </row>
    <row r="9" spans="1:9" ht="20.100000000000001" customHeight="1">
      <c r="A9" s="12" t="s">
        <v>356</v>
      </c>
      <c r="B9" s="673" t="str">
        <f>'Attach 3(JV)'!B9</f>
        <v/>
      </c>
      <c r="C9" s="673"/>
      <c r="D9" s="11" t="str">
        <f>'Attach 3(JV)'!E9</f>
        <v>Power Grid Corporation of India Ltd.,</v>
      </c>
      <c r="H9" s="31"/>
      <c r="I9" s="10"/>
    </row>
    <row r="10" spans="1:9" ht="20.100000000000001" customHeight="1">
      <c r="A10" s="12" t="s">
        <v>358</v>
      </c>
      <c r="B10" s="673" t="str">
        <f>'Attach 3(JV)'!B10</f>
        <v/>
      </c>
      <c r="C10" s="673"/>
      <c r="D10" s="11" t="str">
        <f>'Attach 3(JV)'!E10</f>
        <v>"Saudamini", Plot No. 2, Sector 29</v>
      </c>
      <c r="H10" s="31"/>
      <c r="I10" s="10"/>
    </row>
    <row r="11" spans="1:9" ht="20.100000000000001" customHeight="1">
      <c r="B11" s="673" t="str">
        <f>'Attach 3(JV)'!B11</f>
        <v/>
      </c>
      <c r="C11" s="673"/>
      <c r="D11" s="11" t="str">
        <f>'Attach 3(JV)'!E11</f>
        <v>Gurgaon (Haryana) - 122001</v>
      </c>
    </row>
    <row r="12" spans="1:9" ht="9.75" customHeight="1">
      <c r="A12" s="33"/>
      <c r="B12" s="673" t="str">
        <f>'Attach 3(JV)'!B12</f>
        <v/>
      </c>
      <c r="C12" s="673"/>
      <c r="D12" s="11"/>
    </row>
    <row r="13" spans="1:9" ht="21" customHeight="1">
      <c r="A13" s="33"/>
      <c r="B13" s="269"/>
      <c r="C13" s="269"/>
      <c r="D13" s="11"/>
    </row>
    <row r="14" spans="1:9" ht="17.25" customHeight="1">
      <c r="A14" s="303" t="s">
        <v>350</v>
      </c>
      <c r="B14" s="303"/>
      <c r="C14" s="303"/>
      <c r="D14" s="303"/>
      <c r="E14" s="303"/>
    </row>
    <row r="15" spans="1:9" ht="54" customHeight="1">
      <c r="A15" s="897" t="s">
        <v>504</v>
      </c>
      <c r="B15" s="897"/>
      <c r="C15" s="897"/>
      <c r="D15" s="897"/>
      <c r="E15" s="897"/>
    </row>
    <row r="16" spans="1:9" ht="37.5" customHeight="1">
      <c r="A16" s="898" t="s">
        <v>354</v>
      </c>
      <c r="B16" s="898" t="s">
        <v>372</v>
      </c>
      <c r="C16" s="898" t="s">
        <v>374</v>
      </c>
      <c r="D16" s="900" t="s">
        <v>375</v>
      </c>
      <c r="E16" s="901"/>
    </row>
    <row r="17" spans="1:8" ht="38.25" customHeight="1">
      <c r="A17" s="899"/>
      <c r="B17" s="899"/>
      <c r="C17" s="899"/>
      <c r="D17" s="334" t="s">
        <v>376</v>
      </c>
      <c r="E17" s="334" t="s">
        <v>105</v>
      </c>
    </row>
    <row r="18" spans="1:8" ht="26.25" customHeight="1">
      <c r="A18" s="335">
        <v>1</v>
      </c>
      <c r="B18" s="336"/>
      <c r="C18" s="336"/>
      <c r="D18" s="336"/>
      <c r="E18" s="336"/>
    </row>
    <row r="19" spans="1:8" ht="25.5" customHeight="1">
      <c r="A19" s="337">
        <v>2</v>
      </c>
      <c r="B19" s="338"/>
      <c r="C19" s="338"/>
      <c r="D19" s="338"/>
      <c r="E19" s="338"/>
    </row>
    <row r="20" spans="1:8" ht="26.25" customHeight="1">
      <c r="A20" s="337">
        <v>3</v>
      </c>
      <c r="B20" s="338"/>
      <c r="C20" s="338"/>
      <c r="D20" s="338"/>
      <c r="E20" s="338"/>
      <c r="H20" s="25" t="b">
        <v>1</v>
      </c>
    </row>
    <row r="21" spans="1:8" ht="27" customHeight="1">
      <c r="A21" s="337">
        <v>4</v>
      </c>
      <c r="B21" s="338"/>
      <c r="C21" s="338"/>
      <c r="D21" s="338"/>
      <c r="E21" s="338"/>
    </row>
    <row r="22" spans="1:8" ht="43.5" customHeight="1">
      <c r="A22" s="339">
        <v>5</v>
      </c>
      <c r="B22" s="340"/>
      <c r="C22" s="340"/>
      <c r="D22" s="340"/>
      <c r="E22" s="340"/>
    </row>
    <row r="23" spans="1:8" ht="27.75" customHeight="1">
      <c r="A23" s="891" t="s">
        <v>576</v>
      </c>
      <c r="B23" s="892"/>
      <c r="C23" s="892"/>
      <c r="D23" s="892"/>
      <c r="E23" s="893"/>
    </row>
    <row r="24" spans="1:8" ht="9.75" customHeight="1">
      <c r="A24" s="894"/>
      <c r="B24" s="895"/>
      <c r="C24" s="895"/>
      <c r="D24" s="895"/>
      <c r="E24" s="896"/>
    </row>
    <row r="25" spans="1:8">
      <c r="A25" s="182"/>
      <c r="B25" s="182"/>
      <c r="C25" s="182"/>
      <c r="D25" s="182"/>
      <c r="E25" s="182"/>
      <c r="F25" s="35"/>
      <c r="G25" s="35"/>
      <c r="H25" s="35"/>
    </row>
    <row r="26" spans="1:8" ht="11.25" customHeight="1">
      <c r="C26" s="38"/>
      <c r="F26" s="35"/>
      <c r="G26" s="35"/>
      <c r="H26" s="35"/>
    </row>
    <row r="27" spans="1:8" ht="15.95" customHeight="1">
      <c r="A27" s="37" t="s">
        <v>6</v>
      </c>
      <c r="B27" s="76" t="str">
        <f>'Attach 3(JV)'!B24</f>
        <v/>
      </c>
      <c r="C27" s="38" t="s">
        <v>4</v>
      </c>
      <c r="D27" s="268" t="str">
        <f>'Attach 3(JV)'!E24</f>
        <v/>
      </c>
    </row>
    <row r="28" spans="1:8" ht="15.95" customHeight="1">
      <c r="A28" s="37" t="s">
        <v>7</v>
      </c>
      <c r="B28" s="268" t="str">
        <f>'Attach 3(JV)'!B25</f>
        <v/>
      </c>
      <c r="C28" s="38" t="s">
        <v>5</v>
      </c>
      <c r="D28" s="268" t="str">
        <f>'Attach 3(JV)'!E25</f>
        <v/>
      </c>
    </row>
    <row r="29" spans="1:8" ht="15.95" customHeight="1">
      <c r="A29" s="26"/>
      <c r="B29" s="26"/>
      <c r="C29" s="38"/>
      <c r="D29" s="26"/>
      <c r="E29" s="26"/>
    </row>
  </sheetData>
  <sheetProtection password="DECE" sheet="1" objects="1" scenarios="1"/>
  <customSheetViews>
    <customSheetView guid="{E1B28BB1-ED8F-4C22-9AA1-AB162FCA7917}" showPageBreaks="1" showGridLines="0" printArea="1" hiddenColumns="1" view="pageBreakPreview">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FADCBE67-C557-4BB1-9129-D4D2EFCC4742}" showPageBreaks="1" showGridLines="0" printArea="1" hiddenColumns="1" view="pageBreakPreview" topLeftCell="A10">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35C772BD-8F05-4A18-BEC8-6AF744E22539}" showPageBreaks="1" showGridLines="0" printArea="1" hiddenColumns="1" view="pageBreakPreview">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FC200EB0-6614-47DB-96CE-7610471486D9}" showPageBreaks="1" showGridLines="0" printArea="1" hiddenColumns="1" view="pageBreakPreview" topLeftCell="A10">
      <selection activeCell="B18" sqref="B18"/>
      <pageMargins left="0.75" right="0.46" top="0.4" bottom="0.47" header="0.26" footer="0.28999999999999998"/>
      <pageSetup scale="89" orientation="portrait" r:id="rId4"/>
      <headerFooter alignWithMargins="0">
        <oddFooter>&amp;R&amp;"Book Antiqua,Bold"&amp;8 Page &amp;P of &amp;N</oddFooter>
      </headerFooter>
    </customSheetView>
    <customSheetView guid="{010B040B-83D1-42E5-9354-A9BE9113BDAC}" showPageBreaks="1" showGridLines="0" printArea="1" hiddenColumns="1" view="pageBreakPreview" topLeftCell="A4">
      <selection activeCell="D21" sqref="D21"/>
      <pageMargins left="0.75" right="0.46" top="0.4" bottom="0.47" header="0.26" footer="0.28999999999999998"/>
      <pageSetup scale="89" orientation="portrait" r:id="rId5"/>
      <headerFooter alignWithMargins="0">
        <oddFooter>&amp;R&amp;"Book Antiqua,Bold"&amp;8 Page &amp;P of &amp;N</oddFooter>
      </headerFooter>
    </customSheetView>
    <customSheetView guid="{77353208-2D17-4D2E-ADE3-4F168F350B73}" showPageBreaks="1" showGridLines="0" printArea="1" hiddenColumns="1" view="pageBreakPreview">
      <selection activeCell="B18" sqref="B18"/>
      <pageMargins left="0.75" right="0.46" top="0.4" bottom="0.47" header="0.26" footer="0.28999999999999998"/>
      <pageSetup scale="89" orientation="portrait" r:id="rId6"/>
      <headerFooter alignWithMargins="0">
        <oddFooter>&amp;R&amp;"Book Antiqua,Bold"&amp;8 Page &amp;P of &amp;N</oddFooter>
      </headerFooter>
    </customSheetView>
    <customSheetView guid="{1F125E51-1799-42D0-B41E-DC039BB17D59}" showPageBreaks="1" showGridLines="0" printArea="1" hiddenRows="1" hiddenColumns="1" view="pageBreakPreview" topLeftCell="A8">
      <selection activeCell="B18" sqref="B18"/>
      <pageMargins left="0.75" right="0.46" top="0.4" bottom="0.47" header="0.26" footer="0.28999999999999998"/>
      <pageSetup scale="89" orientation="portrait" r:id="rId7"/>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8"/>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9"/>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10"/>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1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24"/>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25"/>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26"/>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27"/>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B18" sqref="B18:E22"/>
      <pageMargins left="0.75" right="0.46" top="0.4" bottom="0.47" header="0.26" footer="0.28999999999999998"/>
      <pageSetup scale="89" orientation="portrait" r:id="rId28"/>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D19" sqref="D19"/>
      <pageMargins left="0.75" right="0.46" top="0.4" bottom="0.47" header="0.26" footer="0.28999999999999998"/>
      <pageSetup scale="89" orientation="portrait" r:id="rId29"/>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8">
      <selection activeCell="B18" sqref="B18"/>
      <pageMargins left="0.75" right="0.46" top="0.4" bottom="0.47" header="0.26" footer="0.28999999999999998"/>
      <pageSetup scale="89" orientation="portrait" r:id="rId30"/>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23">
      <selection activeCell="B18" sqref="B18"/>
      <pageMargins left="0.75" right="0.46" top="0.4" bottom="0.47" header="0.26" footer="0.28999999999999998"/>
      <pageSetup scale="89" orientation="portrait" r:id="rId31"/>
      <headerFooter alignWithMargins="0">
        <oddFooter>&amp;R&amp;"Book Antiqua,Bold"&amp;8 Page &amp;P of &amp;N</oddFooter>
      </headerFooter>
    </customSheetView>
    <customSheetView guid="{B07CB001-8FAF-40AD-8AD5-A65A64B33B35}" showPageBreaks="1" showGridLines="0" printArea="1" hiddenColumns="1" view="pageBreakPreview">
      <selection activeCell="B18" sqref="B18"/>
      <pageMargins left="0.75" right="0.46" top="0.4" bottom="0.47" header="0.26" footer="0.28999999999999998"/>
      <pageSetup scale="89" orientation="portrait" r:id="rId32"/>
      <headerFooter alignWithMargins="0">
        <oddFooter>&amp;R&amp;"Book Antiqua,Bold"&amp;8 Page &amp;P of &amp;N</oddFooter>
      </headerFooter>
    </customSheetView>
    <customSheetView guid="{4D67A8FB-66CE-4EFD-8932-C754BE25ED43}" showPageBreaks="1" showGridLines="0" printArea="1" hiddenColumns="1" view="pageBreakPreview">
      <selection activeCell="B18" sqref="B18"/>
      <pageMargins left="0.75" right="0.46" top="0.4" bottom="0.47" header="0.26" footer="0.28999999999999998"/>
      <pageSetup scale="89" orientation="portrait" r:id="rId33"/>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B18" sqref="B18"/>
      <pageMargins left="0.75" right="0.46" top="0.4" bottom="0.47" header="0.26" footer="0.28999999999999998"/>
      <pageSetup scale="89" orientation="portrait" r:id="rId34"/>
      <headerFooter alignWithMargins="0">
        <oddFooter>&amp;R&amp;"Book Antiqua,Bold"&amp;8 Page &amp;P of &amp;N</oddFooter>
      </headerFooter>
    </customSheetView>
    <customSheetView guid="{012A8702-091E-4FD1-8E26-12B65B8B3B8C}" showPageBreaks="1" showGridLines="0" printArea="1" hiddenColumns="1" view="pageBreakPreview" topLeftCell="A4">
      <selection activeCell="D21" sqref="D21"/>
      <pageMargins left="0.75" right="0.46" top="0.4" bottom="0.47" header="0.26" footer="0.28999999999999998"/>
      <pageSetup scale="89" orientation="portrait" r:id="rId35"/>
      <headerFooter alignWithMargins="0">
        <oddFooter>&amp;R&amp;"Book Antiqua,Bold"&amp;8 Page &amp;P of &amp;N</oddFooter>
      </headerFooter>
    </customSheetView>
    <customSheetView guid="{CD28740F-9825-447C-B887-B18F0232D126}" showPageBreaks="1" showGridLines="0" printArea="1" hiddenColumns="1" view="pageBreakPreview">
      <selection activeCell="B18" sqref="B18"/>
      <pageMargins left="0.75" right="0.46" top="0.4" bottom="0.47" header="0.26" footer="0.28999999999999998"/>
      <pageSetup scale="89" orientation="portrait" r:id="rId36"/>
      <headerFooter alignWithMargins="0">
        <oddFooter>&amp;R&amp;"Book Antiqua,Bold"&amp;8 Page &amp;P of &amp;N</oddFooter>
      </headerFooter>
    </customSheetView>
    <customSheetView guid="{7518E083-431A-45D0-A3DD-DF0866826B90}" showPageBreaks="1" showGridLines="0" printArea="1" hiddenColumns="1" view="pageBreakPreview" topLeftCell="A10">
      <selection activeCell="B18" sqref="B18"/>
      <pageMargins left="0.75" right="0.46" top="0.4" bottom="0.47" header="0.26" footer="0.28999999999999998"/>
      <pageSetup scale="89" orientation="portrait" r:id="rId37"/>
      <headerFooter alignWithMargins="0">
        <oddFooter>&amp;R&amp;"Book Antiqua,Bold"&amp;8 Page &amp;P of &amp;N</oddFooter>
      </headerFooter>
    </customSheetView>
    <customSheetView guid="{B7CC3635-BEA1-4EB6-9397-ABEDC5D04D5E}" showPageBreaks="1" showGridLines="0" printArea="1" hiddenColumns="1" view="pageBreakPreview">
      <selection activeCell="B18" sqref="B18"/>
      <pageMargins left="0.75" right="0.46" top="0.4" bottom="0.47" header="0.26" footer="0.28999999999999998"/>
      <pageSetup scale="89" orientation="portrait" r:id="rId38"/>
      <headerFooter alignWithMargins="0">
        <oddFooter>&amp;R&amp;"Book Antiqua,Bold"&amp;8 Page &amp;P of &amp;N</oddFooter>
      </headerFooter>
    </customSheetView>
  </customSheetViews>
  <mergeCells count="13">
    <mergeCell ref="B11:C11"/>
    <mergeCell ref="B12:C12"/>
    <mergeCell ref="A3:E3"/>
    <mergeCell ref="A5:E5"/>
    <mergeCell ref="B9:C9"/>
    <mergeCell ref="B10:C10"/>
    <mergeCell ref="A8:C8"/>
    <mergeCell ref="A23:E24"/>
    <mergeCell ref="A15:E15"/>
    <mergeCell ref="A16:A17"/>
    <mergeCell ref="B16:B17"/>
    <mergeCell ref="C16:C17"/>
    <mergeCell ref="D16:E16"/>
  </mergeCells>
  <phoneticPr fontId="6" type="noConversion"/>
  <pageMargins left="0.75" right="0.46" top="0.4" bottom="0.47" header="0.26" footer="0.28999999999999998"/>
  <pageSetup scale="89"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24</xdr:row>
                    <xdr:rowOff>0</xdr:rowOff>
                  </from>
                  <to>
                    <xdr:col>4</xdr:col>
                    <xdr:colOff>1219200</xdr:colOff>
                    <xdr:row>25</xdr:row>
                    <xdr:rowOff>133350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view="pageBreakPreview" zoomScaleNormal="100" zoomScaleSheetLayoutView="100" workbookViewId="0">
      <selection activeCell="D9" sqref="D9"/>
    </sheetView>
  </sheetViews>
  <sheetFormatPr defaultRowHeight="13.5"/>
  <cols>
    <col min="1" max="1" width="16.7109375" customWidth="1"/>
    <col min="2" max="2" width="17.85546875" customWidth="1"/>
    <col min="3" max="3" width="23.85546875" customWidth="1"/>
    <col min="4" max="4" width="23.28515625" customWidth="1"/>
    <col min="5" max="5" width="23" customWidth="1"/>
    <col min="6" max="6" width="9.85546875" customWidth="1"/>
  </cols>
  <sheetData>
    <row r="1" spans="1:5" ht="16.5">
      <c r="A1" s="95" t="str">
        <f>Basic!A3&amp;Basic!B3</f>
        <v xml:space="preserve">Specification No. :CC/NT/W-TW/DOM/A02/26/07514 </v>
      </c>
      <c r="B1" s="343"/>
      <c r="C1" s="343"/>
      <c r="D1" s="343"/>
      <c r="E1" s="344" t="s">
        <v>509</v>
      </c>
    </row>
    <row r="2" spans="1:5" ht="15.75">
      <c r="A2" s="345"/>
      <c r="B2" s="311"/>
      <c r="C2" s="311"/>
      <c r="D2" s="311"/>
      <c r="E2" s="346"/>
    </row>
    <row r="3" spans="1:5" ht="115.5" customHeight="1">
      <c r="A3" s="670" t="str">
        <f>'Attach 3(JV)'!A3</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670"/>
      <c r="C3" s="670"/>
      <c r="D3" s="670"/>
      <c r="E3" s="670"/>
    </row>
    <row r="4" spans="1:5" ht="36.75" customHeight="1">
      <c r="A4" s="909" t="s">
        <v>60</v>
      </c>
      <c r="B4" s="910"/>
      <c r="C4" s="910"/>
      <c r="D4" s="910"/>
      <c r="E4" s="911"/>
    </row>
    <row r="5" spans="1:5" ht="15.75" customHeight="1">
      <c r="A5" s="347"/>
      <c r="B5" s="311"/>
      <c r="C5" s="311"/>
      <c r="D5" s="311"/>
      <c r="E5" s="346"/>
    </row>
    <row r="6" spans="1:5" ht="16.5">
      <c r="A6" s="348" t="str">
        <f>'Attach 3(JV)'!A7</f>
        <v>Bidder’s Name and Address :</v>
      </c>
      <c r="B6" s="33"/>
      <c r="C6" s="33"/>
      <c r="D6" s="14" t="str">
        <f>'Attach 3(JV)'!E7</f>
        <v>To:</v>
      </c>
      <c r="E6" s="296"/>
    </row>
    <row r="7" spans="1:5" ht="16.5">
      <c r="A7" s="908" t="str">
        <f>'Attach 3(JV)'!A8</f>
        <v xml:space="preserve">JOINT VENTURE (JV) OF  &amp; </v>
      </c>
      <c r="B7" s="669"/>
      <c r="C7" s="669"/>
      <c r="D7" s="11" t="str">
        <f>'Attach 3(JV)'!E8</f>
        <v>Contract Services</v>
      </c>
      <c r="E7" s="296"/>
    </row>
    <row r="8" spans="1:5" ht="16.5">
      <c r="A8" s="349" t="s">
        <v>356</v>
      </c>
      <c r="B8" s="673" t="str">
        <f>'Attach 3(JV)'!B9</f>
        <v/>
      </c>
      <c r="C8" s="673"/>
      <c r="D8" s="11" t="str">
        <f>'Attach 3(JV)'!E9</f>
        <v>Power Grid Corporation of India Ltd.,</v>
      </c>
      <c r="E8" s="296"/>
    </row>
    <row r="9" spans="1:5" ht="16.5">
      <c r="A9" s="349" t="s">
        <v>358</v>
      </c>
      <c r="B9" s="673" t="str">
        <f>'Attach 3(JV)'!B10</f>
        <v/>
      </c>
      <c r="C9" s="673"/>
      <c r="D9" s="11" t="str">
        <f>'Attach 3(JV)'!E10</f>
        <v>"Saudamini", Plot No. 2, Sector 29</v>
      </c>
      <c r="E9" s="296"/>
    </row>
    <row r="10" spans="1:5" ht="16.5">
      <c r="A10" s="350"/>
      <c r="B10" s="673" t="str">
        <f>'Attach 3(JV)'!B11</f>
        <v/>
      </c>
      <c r="C10" s="673"/>
      <c r="D10" s="11"/>
      <c r="E10" s="296"/>
    </row>
    <row r="11" spans="1:5" ht="16.5">
      <c r="A11" s="351"/>
      <c r="B11" s="673" t="str">
        <f>'Attach 3(JV)'!B12</f>
        <v/>
      </c>
      <c r="C11" s="673"/>
      <c r="D11" s="11"/>
      <c r="E11" s="296"/>
    </row>
    <row r="12" spans="1:5" ht="16.5">
      <c r="A12" s="351"/>
      <c r="B12" s="269"/>
      <c r="C12" s="269"/>
      <c r="D12" s="11"/>
      <c r="E12" s="296"/>
    </row>
    <row r="13" spans="1:5" ht="15.75">
      <c r="A13" s="345" t="s">
        <v>350</v>
      </c>
      <c r="B13" s="311"/>
      <c r="C13" s="311"/>
      <c r="D13" s="311"/>
      <c r="E13" s="346"/>
    </row>
    <row r="14" spans="1:5" ht="74.25" customHeight="1">
      <c r="A14" s="903" t="s">
        <v>505</v>
      </c>
      <c r="B14" s="904"/>
      <c r="C14" s="904"/>
      <c r="D14" s="904"/>
      <c r="E14" s="905"/>
    </row>
    <row r="15" spans="1:5" ht="16.5" customHeight="1">
      <c r="A15" s="906" t="s">
        <v>354</v>
      </c>
      <c r="B15" s="907" t="s">
        <v>372</v>
      </c>
      <c r="C15" s="907" t="s">
        <v>374</v>
      </c>
      <c r="D15" s="856" t="s">
        <v>506</v>
      </c>
      <c r="E15" s="856"/>
    </row>
    <row r="16" spans="1:5" ht="49.5">
      <c r="A16" s="906"/>
      <c r="B16" s="907"/>
      <c r="C16" s="907"/>
      <c r="D16" s="341" t="s">
        <v>507</v>
      </c>
      <c r="E16" s="341" t="s">
        <v>508</v>
      </c>
    </row>
    <row r="17" spans="1:5" ht="29.25" customHeight="1">
      <c r="A17" s="573">
        <v>1</v>
      </c>
      <c r="B17" s="574"/>
      <c r="C17" s="574"/>
      <c r="D17" s="574"/>
      <c r="E17" s="574"/>
    </row>
    <row r="18" spans="1:5" ht="29.25" customHeight="1">
      <c r="A18" s="573">
        <v>2</v>
      </c>
      <c r="B18" s="574"/>
      <c r="C18" s="574"/>
      <c r="D18" s="574"/>
      <c r="E18" s="574"/>
    </row>
    <row r="19" spans="1:5" ht="29.25" customHeight="1">
      <c r="A19" s="573">
        <v>3</v>
      </c>
      <c r="B19" s="574"/>
      <c r="C19" s="574"/>
      <c r="D19" s="574"/>
      <c r="E19" s="574"/>
    </row>
    <row r="20" spans="1:5" ht="29.25" customHeight="1">
      <c r="A20" s="573">
        <v>4</v>
      </c>
      <c r="B20" s="574"/>
      <c r="C20" s="574"/>
      <c r="D20" s="574"/>
      <c r="E20" s="574"/>
    </row>
    <row r="21" spans="1:5" ht="29.25" customHeight="1">
      <c r="A21" s="573">
        <v>5</v>
      </c>
      <c r="B21" s="574"/>
      <c r="C21" s="574"/>
      <c r="D21" s="574"/>
      <c r="E21" s="574"/>
    </row>
    <row r="22" spans="1:5" ht="113.25" customHeight="1">
      <c r="A22" s="861" t="s">
        <v>728</v>
      </c>
      <c r="B22" s="902"/>
      <c r="C22" s="902"/>
      <c r="D22" s="902"/>
      <c r="E22" s="825"/>
    </row>
    <row r="23" spans="1:5" ht="16.5" customHeight="1">
      <c r="A23" s="345"/>
      <c r="B23" s="311"/>
      <c r="C23" s="352"/>
      <c r="D23" s="311"/>
      <c r="E23" s="346"/>
    </row>
    <row r="24" spans="1:5" ht="16.5" customHeight="1">
      <c r="A24" s="353" t="s">
        <v>6</v>
      </c>
      <c r="B24" s="76" t="str">
        <f>'Attach 3(JV)'!B24</f>
        <v/>
      </c>
      <c r="C24" s="38" t="s">
        <v>4</v>
      </c>
      <c r="D24" s="268" t="str">
        <f>'Attach 3(JV)'!E24</f>
        <v/>
      </c>
      <c r="E24" s="296"/>
    </row>
    <row r="25" spans="1:5" ht="16.5">
      <c r="A25" s="353" t="s">
        <v>7</v>
      </c>
      <c r="B25" s="268" t="str">
        <f>'Attach 3(JV)'!B25</f>
        <v/>
      </c>
      <c r="C25" s="38" t="s">
        <v>5</v>
      </c>
      <c r="D25" s="268" t="str">
        <f>'Attach 3(JV)'!E25</f>
        <v/>
      </c>
      <c r="E25" s="296"/>
    </row>
    <row r="26" spans="1:5">
      <c r="A26" s="354"/>
      <c r="E26" s="355"/>
    </row>
    <row r="27" spans="1:5">
      <c r="A27" s="354"/>
      <c r="E27" s="355"/>
    </row>
    <row r="28" spans="1:5">
      <c r="A28" s="354"/>
      <c r="E28" s="355"/>
    </row>
    <row r="29" spans="1:5" ht="15" customHeight="1">
      <c r="A29" s="356"/>
      <c r="B29" s="357"/>
      <c r="C29" s="357"/>
      <c r="D29" s="357"/>
      <c r="E29" s="358"/>
    </row>
  </sheetData>
  <sheetProtection password="DECE" sheet="1" objects="1" scenarios="1"/>
  <customSheetViews>
    <customSheetView guid="{E1B28BB1-ED8F-4C22-9AA1-AB162FCA7917}" showPageBreaks="1" fitToPage="1" printArea="1" view="pageBreakPreview">
      <selection activeCell="B17" sqref="B17"/>
      <pageMargins left="0.7" right="0.7" top="0.75" bottom="0.75" header="0.3" footer="0.3"/>
      <pageSetup paperSize="9" scale="93" fitToHeight="10" orientation="portrait" horizontalDpi="4294967295" verticalDpi="4294967295" r:id="rId1"/>
    </customSheetView>
    <customSheetView guid="{FADCBE67-C557-4BB1-9129-D4D2EFCC4742}" showPageBreaks="1" fitToPage="1" printArea="1" view="pageBreakPreview">
      <selection activeCell="B17" sqref="B17"/>
      <pageMargins left="0.7" right="0.7" top="0.75" bottom="0.75" header="0.3" footer="0.3"/>
      <pageSetup paperSize="9" scale="93" fitToHeight="10" orientation="portrait" horizontalDpi="4294967295" verticalDpi="4294967295" r:id="rId2"/>
    </customSheetView>
    <customSheetView guid="{35C772BD-8F05-4A18-BEC8-6AF744E22539}" showPageBreaks="1" fitToPage="1" printArea="1" view="pageBreakPreview">
      <selection activeCell="B19" sqref="B19"/>
      <pageMargins left="0.7" right="0.7" top="0.75" bottom="0.75" header="0.3" footer="0.3"/>
      <pageSetup paperSize="9" scale="93" fitToHeight="10" orientation="portrait" horizontalDpi="4294967295" verticalDpi="4294967295" r:id="rId3"/>
    </customSheetView>
    <customSheetView guid="{FC200EB0-6614-47DB-96CE-7610471486D9}" showPageBreaks="1" fitToPage="1" printArea="1" view="pageBreakPreview" topLeftCell="A10">
      <selection activeCell="B19" sqref="B19"/>
      <pageMargins left="0.7" right="0.7" top="0.75" bottom="0.75" header="0.3" footer="0.3"/>
      <pageSetup paperSize="9" scale="93" fitToHeight="10" orientation="portrait" horizontalDpi="4294967295" verticalDpi="4294967295" r:id="rId4"/>
    </customSheetView>
    <customSheetView guid="{010B040B-83D1-42E5-9354-A9BE9113BDAC}" showPageBreaks="1" fitToPage="1" printArea="1" view="pageBreakPreview" topLeftCell="A7">
      <selection activeCell="B17" sqref="B17"/>
      <pageMargins left="0.7" right="0.7" top="0.75" bottom="0.75" header="0.3" footer="0.3"/>
      <pageSetup paperSize="9" scale="90" fitToHeight="10" orientation="portrait" horizontalDpi="4294967295" verticalDpi="4294967295" r:id="rId5"/>
    </customSheetView>
    <customSheetView guid="{77353208-2D17-4D2E-ADE3-4F168F350B73}" showPageBreaks="1" fitToPage="1" printArea="1" view="pageBreakPreview">
      <selection activeCell="B17" sqref="B17"/>
      <pageMargins left="0.7" right="0.7" top="0.75" bottom="0.75" header="0.3" footer="0.3"/>
      <pageSetup paperSize="9" scale="89" fitToHeight="10" orientation="portrait" horizontalDpi="4294967295" verticalDpi="4294967295" r:id="rId6"/>
    </customSheetView>
    <customSheetView guid="{1F125E51-1799-42D0-B41E-DC039BB17D59}" showPageBreaks="1" fitToPage="1" printArea="1" view="pageBreakPreview" topLeftCell="A7">
      <selection activeCell="E20" sqref="E20"/>
      <pageMargins left="0.7" right="0.7" top="0.75" bottom="0.75" header="0.3" footer="0.3"/>
      <pageSetup paperSize="9" scale="89" fitToHeight="10" orientation="portrait" horizontalDpi="4294967295" verticalDpi="4294967295" r:id="rId7"/>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8"/>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9"/>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10"/>
    </customSheetView>
    <customSheetView guid="{7A88FC7A-7690-48AB-B789-172043AFADC8}" fitToPage="1" topLeftCell="A22">
      <pageMargins left="0.7" right="0.7" top="0.75" bottom="0.75" header="0.3" footer="0.3"/>
      <pageSetup paperSize="9" scale="90" fitToHeight="10" orientation="portrait" horizontalDpi="4294967295" verticalDpi="4294967295" r:id="rId11"/>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12"/>
    </customSheetView>
    <customSheetView guid="{13A93EBF-985A-49FD-9FE0-DC75D238EC8C}" showPageBreaks="1" fitToPage="1" printArea="1" view="pageBreakPreview">
      <selection activeCell="B17" sqref="B17:E21"/>
      <pageMargins left="0.7" right="0.7" top="0.75" bottom="0.75" header="0.3" footer="0.3"/>
      <pageSetup paperSize="9" scale="90" fitToHeight="10" orientation="portrait" horizontalDpi="4294967295" verticalDpi="4294967295" r:id="rId13"/>
    </customSheetView>
    <customSheetView guid="{BE615921-12B2-47E1-81BB-292B559B4C46}" showPageBreaks="1" fitToPage="1" printArea="1" view="pageBreakPreview" topLeftCell="A7">
      <selection activeCell="B17" sqref="B17"/>
      <pageMargins left="0.7" right="0.7" top="0.75" bottom="0.75" header="0.3" footer="0.3"/>
      <pageSetup paperSize="9" scale="90" fitToHeight="10" orientation="portrait" horizontalDpi="4294967295" verticalDpi="4294967295" r:id="rId14"/>
    </customSheetView>
    <customSheetView guid="{D05C69EC-C4A6-4AED-AFBA-A3044FD4B3FB}" showPageBreaks="1" fitToPage="1" printArea="1" view="pageBreakPreview" topLeftCell="A10">
      <selection activeCell="E20" sqref="E20"/>
      <pageMargins left="0.7" right="0.7" top="0.75" bottom="0.75" header="0.3" footer="0.3"/>
      <pageSetup paperSize="9" scale="90" fitToHeight="10" orientation="portrait" horizontalDpi="4294967295" verticalDpi="4294967295" r:id="rId15"/>
    </customSheetView>
    <customSheetView guid="{8CF338B0-8CA3-4AF4-816D-CB7A6D8E33BC}" showPageBreaks="1" fitToPage="1" printArea="1" view="pageBreakPreview" topLeftCell="A4">
      <selection activeCell="E20" sqref="E20"/>
      <pageMargins left="0.7" right="0.7" top="0.75" bottom="0.75" header="0.3" footer="0.3"/>
      <pageSetup paperSize="9" scale="90" fitToHeight="10" orientation="portrait" horizontalDpi="4294967295" verticalDpi="4294967295" r:id="rId16"/>
    </customSheetView>
    <customSheetView guid="{B07CB001-8FAF-40AD-8AD5-A65A64B33B35}" showPageBreaks="1" fitToPage="1" printArea="1" view="pageBreakPreview">
      <selection activeCell="B17" sqref="B17"/>
      <pageMargins left="0.7" right="0.7" top="0.75" bottom="0.75" header="0.3" footer="0.3"/>
      <pageSetup paperSize="9" scale="90" fitToHeight="10" orientation="portrait" horizontalDpi="4294967295" verticalDpi="4294967295" r:id="rId17"/>
    </customSheetView>
    <customSheetView guid="{4D67A8FB-66CE-4EFD-8932-C754BE25ED43}" showPageBreaks="1" fitToPage="1" printArea="1" view="pageBreakPreview">
      <selection activeCell="B17" sqref="B17"/>
      <pageMargins left="0.7" right="0.7" top="0.75" bottom="0.75" header="0.3" footer="0.3"/>
      <pageSetup paperSize="9" scale="90" fitToHeight="10" orientation="portrait" horizontalDpi="4294967295" verticalDpi="4294967295" r:id="rId18"/>
    </customSheetView>
    <customSheetView guid="{0D490C87-B003-4943-9825-ACE0B8E7CC06}" showPageBreaks="1" fitToPage="1" printArea="1" view="pageBreakPreview" topLeftCell="A10">
      <selection activeCell="B17" sqref="B17"/>
      <pageMargins left="0.7" right="0.7" top="0.75" bottom="0.75" header="0.3" footer="0.3"/>
      <pageSetup paperSize="9" scale="90" fitToHeight="10" orientation="portrait" horizontalDpi="4294967295" verticalDpi="4294967295" r:id="rId19"/>
    </customSheetView>
    <customSheetView guid="{012A8702-091E-4FD1-8E26-12B65B8B3B8C}" showPageBreaks="1" fitToPage="1" printArea="1" view="pageBreakPreview" topLeftCell="A7">
      <selection activeCell="B17" sqref="B17"/>
      <pageMargins left="0.7" right="0.7" top="0.75" bottom="0.75" header="0.3" footer="0.3"/>
      <pageSetup paperSize="9" scale="89" fitToHeight="10" orientation="portrait" horizontalDpi="4294967295" verticalDpi="4294967295" r:id="rId20"/>
    </customSheetView>
    <customSheetView guid="{CD28740F-9825-447C-B887-B18F0232D126}" showPageBreaks="1" fitToPage="1" printArea="1" view="pageBreakPreview">
      <selection activeCell="B17" sqref="B17"/>
      <pageMargins left="0.7" right="0.7" top="0.75" bottom="0.75" header="0.3" footer="0.3"/>
      <pageSetup paperSize="9" scale="93" fitToHeight="10" orientation="portrait" horizontalDpi="4294967295" verticalDpi="4294967295" r:id="rId21"/>
    </customSheetView>
    <customSheetView guid="{7518E083-431A-45D0-A3DD-DF0866826B90}" showPageBreaks="1" fitToPage="1" printArea="1" view="pageBreakPreview">
      <selection activeCell="B17" sqref="B17"/>
      <pageMargins left="0.7" right="0.7" top="0.75" bottom="0.75" header="0.3" footer="0.3"/>
      <pageSetup paperSize="9" scale="93" fitToHeight="10" orientation="portrait" horizontalDpi="4294967295" verticalDpi="4294967295" r:id="rId22"/>
    </customSheetView>
    <customSheetView guid="{B7CC3635-BEA1-4EB6-9397-ABEDC5D04D5E}" showPageBreaks="1" fitToPage="1" printArea="1" view="pageBreakPreview">
      <selection activeCell="B17" sqref="B17"/>
      <pageMargins left="0.7" right="0.7" top="0.75" bottom="0.75" header="0.3" footer="0.3"/>
      <pageSetup paperSize="9" scale="93" fitToHeight="10" orientation="portrait" horizontalDpi="4294967295" verticalDpi="4294967295" r:id="rId23"/>
    </customSheetView>
  </customSheetViews>
  <mergeCells count="13">
    <mergeCell ref="A3:E3"/>
    <mergeCell ref="B11:C11"/>
    <mergeCell ref="A7:C7"/>
    <mergeCell ref="B8:C8"/>
    <mergeCell ref="B9:C9"/>
    <mergeCell ref="B10:C10"/>
    <mergeCell ref="A4:E4"/>
    <mergeCell ref="A22:E22"/>
    <mergeCell ref="A14:E14"/>
    <mergeCell ref="A15:A16"/>
    <mergeCell ref="B15:B16"/>
    <mergeCell ref="C15:C16"/>
    <mergeCell ref="D15:E15"/>
  </mergeCells>
  <pageMargins left="0.7" right="0.7" top="0.75" bottom="0.75" header="0.3" footer="0.3"/>
  <pageSetup paperSize="9" scale="93" fitToHeight="10" orientation="portrait" horizontalDpi="4294967295" verticalDpi="4294967295" r:id="rId24"/>
  <drawing r:id="rId25"/>
  <legacyDrawing r:id="rId26"/>
  <mc:AlternateContent xmlns:mc="http://schemas.openxmlformats.org/markup-compatibility/2006">
    <mc:Choice Requires="x14">
      <controls>
        <mc:AlternateContent xmlns:mc="http://schemas.openxmlformats.org/markup-compatibility/2006">
          <mc:Choice Requires="x14">
            <control shapeId="32769" r:id="rId27"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pageSetUpPr fitToPage="1"/>
  </sheetPr>
  <dimension ref="A1:E28"/>
  <sheetViews>
    <sheetView view="pageBreakPreview" zoomScaleNormal="100" zoomScaleSheetLayoutView="100" workbookViewId="0">
      <selection activeCell="C19" sqref="C19"/>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95" t="str">
        <f>Basic!B3</f>
        <v xml:space="preserve">CC/NT/W-TW/DOM/A02/26/07514 </v>
      </c>
      <c r="B1" s="343"/>
      <c r="C1" s="343"/>
      <c r="D1" s="343"/>
      <c r="E1" s="344" t="s">
        <v>509</v>
      </c>
    </row>
    <row r="2" spans="1:5" ht="15.75">
      <c r="A2" s="345"/>
      <c r="B2" s="311"/>
      <c r="C2" s="311"/>
      <c r="D2" s="311"/>
      <c r="E2" s="346"/>
    </row>
    <row r="3" spans="1:5" ht="108" customHeight="1">
      <c r="A3" s="912" t="str">
        <f>'Attach 3(JV)'!A3</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912"/>
      <c r="C3" s="912"/>
      <c r="D3" s="912"/>
      <c r="E3" s="912"/>
    </row>
    <row r="4" spans="1:5" ht="24" customHeight="1">
      <c r="A4" s="915" t="s">
        <v>639</v>
      </c>
      <c r="B4" s="916"/>
      <c r="C4" s="916"/>
      <c r="D4" s="916"/>
      <c r="E4" s="917"/>
    </row>
    <row r="5" spans="1:5" ht="15.75" customHeight="1">
      <c r="A5" s="347"/>
      <c r="B5" s="311"/>
      <c r="C5" s="311"/>
      <c r="D5" s="311"/>
      <c r="E5" s="346"/>
    </row>
    <row r="6" spans="1:5" ht="16.5">
      <c r="A6" s="348" t="str">
        <f>'Attach 3(JV)'!A7</f>
        <v>Bidder’s Name and Address :</v>
      </c>
      <c r="B6" s="33"/>
      <c r="C6" s="33"/>
      <c r="D6" s="14" t="str">
        <f>'Attach 3(JV)'!E7</f>
        <v>To:</v>
      </c>
      <c r="E6" s="296"/>
    </row>
    <row r="7" spans="1:5" ht="16.5">
      <c r="A7" s="908" t="str">
        <f>'Attach 3(JV)'!A8</f>
        <v xml:space="preserve">JOINT VENTURE (JV) OF  &amp; </v>
      </c>
      <c r="B7" s="669"/>
      <c r="C7" s="669"/>
      <c r="D7" s="11" t="str">
        <f>'Attach 3(JV)'!E8</f>
        <v>Contract Services</v>
      </c>
      <c r="E7" s="296"/>
    </row>
    <row r="8" spans="1:5" ht="16.5">
      <c r="A8" s="349" t="s">
        <v>356</v>
      </c>
      <c r="B8" s="673" t="str">
        <f>'Attach 3(JV)'!B9</f>
        <v/>
      </c>
      <c r="C8" s="673"/>
      <c r="D8" s="11" t="str">
        <f>'Attach 3(JV)'!E9</f>
        <v>Power Grid Corporation of India Ltd.,</v>
      </c>
      <c r="E8" s="296"/>
    </row>
    <row r="9" spans="1:5" ht="16.5">
      <c r="A9" s="349" t="s">
        <v>358</v>
      </c>
      <c r="B9" s="673" t="str">
        <f>'Attach 3(JV)'!B10</f>
        <v/>
      </c>
      <c r="C9" s="673"/>
      <c r="D9" s="11" t="str">
        <f>'Attach 3(JV)'!E10</f>
        <v>"Saudamini", Plot No. 2, Sector 29</v>
      </c>
      <c r="E9" s="296"/>
    </row>
    <row r="10" spans="1:5" ht="16.5">
      <c r="A10" s="350"/>
      <c r="B10" s="673" t="str">
        <f>'Attach 3(JV)'!B11</f>
        <v/>
      </c>
      <c r="C10" s="673"/>
      <c r="D10" s="11"/>
      <c r="E10" s="296"/>
    </row>
    <row r="11" spans="1:5" ht="16.5">
      <c r="A11" s="351"/>
      <c r="B11" s="673" t="str">
        <f>'Attach 3(JV)'!B12</f>
        <v/>
      </c>
      <c r="C11" s="673"/>
      <c r="D11" s="11"/>
      <c r="E11" s="296"/>
    </row>
    <row r="12" spans="1:5" ht="16.5">
      <c r="A12" s="351"/>
      <c r="B12" s="269"/>
      <c r="C12" s="269"/>
      <c r="D12" s="11"/>
      <c r="E12" s="296"/>
    </row>
    <row r="13" spans="1:5" ht="15.75">
      <c r="A13" s="345" t="s">
        <v>350</v>
      </c>
      <c r="B13" s="311"/>
      <c r="C13" s="311"/>
      <c r="D13" s="311"/>
      <c r="E13" s="346"/>
    </row>
    <row r="14" spans="1:5" ht="108" customHeight="1">
      <c r="A14" s="918" t="s">
        <v>638</v>
      </c>
      <c r="B14" s="919"/>
      <c r="C14" s="919"/>
      <c r="D14" s="919"/>
      <c r="E14" s="920"/>
    </row>
    <row r="15" spans="1:5" ht="16.5" customHeight="1">
      <c r="A15" s="898" t="s">
        <v>354</v>
      </c>
      <c r="B15" s="898" t="s">
        <v>372</v>
      </c>
      <c r="C15" s="898" t="s">
        <v>374</v>
      </c>
      <c r="D15" s="921" t="s">
        <v>637</v>
      </c>
      <c r="E15" s="922"/>
    </row>
    <row r="16" spans="1:5">
      <c r="A16" s="899"/>
      <c r="B16" s="899"/>
      <c r="C16" s="899"/>
      <c r="D16" s="923"/>
      <c r="E16" s="924"/>
    </row>
    <row r="17" spans="1:5" ht="29.25" customHeight="1">
      <c r="A17" s="520">
        <v>1</v>
      </c>
      <c r="B17" s="521"/>
      <c r="C17" s="521"/>
      <c r="D17" s="913"/>
      <c r="E17" s="914"/>
    </row>
    <row r="18" spans="1:5" ht="29.25" customHeight="1">
      <c r="A18" s="520">
        <v>2</v>
      </c>
      <c r="B18" s="521"/>
      <c r="C18" s="521"/>
      <c r="D18" s="913"/>
      <c r="E18" s="914"/>
    </row>
    <row r="19" spans="1:5" ht="29.25" customHeight="1">
      <c r="A19" s="520">
        <v>3</v>
      </c>
      <c r="B19" s="521"/>
      <c r="C19" s="521"/>
      <c r="D19" s="522"/>
      <c r="E19" s="523"/>
    </row>
    <row r="20" spans="1:5" ht="29.25" customHeight="1">
      <c r="A20" s="520">
        <v>4</v>
      </c>
      <c r="B20" s="521"/>
      <c r="C20" s="521"/>
      <c r="D20" s="913"/>
      <c r="E20" s="914"/>
    </row>
    <row r="21" spans="1:5" ht="29.25" customHeight="1">
      <c r="A21" s="520">
        <v>5</v>
      </c>
      <c r="B21" s="521"/>
      <c r="C21" s="521"/>
      <c r="D21" s="913"/>
      <c r="E21" s="914"/>
    </row>
    <row r="22" spans="1:5" ht="16.5" customHeight="1">
      <c r="A22" s="345"/>
      <c r="B22" s="311"/>
      <c r="C22" s="352"/>
      <c r="D22" s="311"/>
      <c r="E22" s="346"/>
    </row>
    <row r="23" spans="1:5" ht="16.5" customHeight="1">
      <c r="A23" s="353" t="s">
        <v>6</v>
      </c>
      <c r="B23" s="76" t="str">
        <f>'Attach 3(JV)'!B24</f>
        <v/>
      </c>
      <c r="C23" s="38" t="s">
        <v>4</v>
      </c>
      <c r="D23" s="268" t="str">
        <f>'Attach 3(JV)'!E24</f>
        <v/>
      </c>
      <c r="E23" s="296"/>
    </row>
    <row r="24" spans="1:5" ht="16.5">
      <c r="A24" s="353" t="s">
        <v>7</v>
      </c>
      <c r="B24" s="268" t="str">
        <f>'Attach 3(JV)'!B25</f>
        <v/>
      </c>
      <c r="C24" s="38" t="s">
        <v>5</v>
      </c>
      <c r="D24" s="268" t="str">
        <f>'Attach 3(JV)'!E25</f>
        <v/>
      </c>
      <c r="E24" s="296"/>
    </row>
    <row r="25" spans="1:5">
      <c r="A25" s="354"/>
      <c r="E25" s="355"/>
    </row>
    <row r="26" spans="1:5">
      <c r="A26" s="354"/>
      <c r="E26" s="355"/>
    </row>
    <row r="27" spans="1:5">
      <c r="A27" s="354"/>
      <c r="E27" s="355"/>
    </row>
    <row r="28" spans="1:5" ht="15" customHeight="1">
      <c r="A28" s="356"/>
      <c r="B28" s="357"/>
      <c r="C28" s="357"/>
      <c r="D28" s="357"/>
      <c r="E28" s="358"/>
    </row>
  </sheetData>
  <customSheetViews>
    <customSheetView guid="{E1B28BB1-ED8F-4C22-9AA1-AB162FCA7917}"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
    </customSheetView>
    <customSheetView guid="{FADCBE67-C557-4BB1-9129-D4D2EFCC4742}"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2"/>
    </customSheetView>
    <customSheetView guid="{35C772BD-8F05-4A18-BEC8-6AF744E22539}"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3"/>
    </customSheetView>
    <customSheetView guid="{FC200EB0-6614-47DB-96CE-7610471486D9}"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4"/>
    </customSheetView>
    <customSheetView guid="{010B040B-83D1-42E5-9354-A9BE9113BDAC}"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5"/>
    </customSheetView>
    <customSheetView guid="{77353208-2D17-4D2E-ADE3-4F168F350B73}"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6"/>
    </customSheetView>
    <customSheetView guid="{1F125E51-1799-42D0-B41E-DC039BB17D59}"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7"/>
    </customSheetView>
    <customSheetView guid="{D05C69EC-C4A6-4AED-AFBA-A3044FD4B3FB}" showPageBreaks="1" fitToPage="1" printArea="1" view="pageBreakPreview">
      <selection activeCell="B17" sqref="B17"/>
      <pageMargins left="0.7" right="0.7" top="0.75" bottom="0.75" header="0.3" footer="0.3"/>
      <pageSetup paperSize="9" scale="90" fitToHeight="10" orientation="portrait" horizontalDpi="4294967295" verticalDpi="4294967295" r:id="rId8"/>
    </customSheetView>
    <customSheetView guid="{8CF338B0-8CA3-4AF4-816D-CB7A6D8E33BC}"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9"/>
    </customSheetView>
    <customSheetView guid="{B07CB001-8FAF-40AD-8AD5-A65A64B33B35}"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0"/>
    </customSheetView>
    <customSheetView guid="{4D67A8FB-66CE-4EFD-8932-C754BE25ED43}"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1"/>
    </customSheetView>
    <customSheetView guid="{0D490C87-B003-4943-9825-ACE0B8E7CC06}"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2"/>
    </customSheetView>
    <customSheetView guid="{012A8702-091E-4FD1-8E26-12B65B8B3B8C}"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13"/>
    </customSheetView>
    <customSheetView guid="{CD28740F-9825-447C-B887-B18F0232D126}"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4"/>
    </customSheetView>
    <customSheetView guid="{7518E083-431A-45D0-A3DD-DF0866826B90}"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5"/>
    </customSheetView>
    <customSheetView guid="{B7CC3635-BEA1-4EB6-9397-ABEDC5D04D5E}"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6"/>
    </customSheetView>
  </customSheetViews>
  <mergeCells count="16">
    <mergeCell ref="B11:C11"/>
    <mergeCell ref="D21:E21"/>
    <mergeCell ref="A4:E4"/>
    <mergeCell ref="A14:E14"/>
    <mergeCell ref="A15:A16"/>
    <mergeCell ref="B15:B16"/>
    <mergeCell ref="C15:C16"/>
    <mergeCell ref="D15:E16"/>
    <mergeCell ref="D17:E17"/>
    <mergeCell ref="D18:E18"/>
    <mergeCell ref="D20:E20"/>
    <mergeCell ref="A3:E3"/>
    <mergeCell ref="A7:C7"/>
    <mergeCell ref="B8:C8"/>
    <mergeCell ref="B9:C9"/>
    <mergeCell ref="B10:C10"/>
  </mergeCells>
  <pageMargins left="0.7" right="0.7" top="0.75" bottom="0.75" header="0.3" footer="0.3"/>
  <pageSetup paperSize="9" scale="90" fitToHeight="10" orientation="portrait" horizontalDpi="4294967295" verticalDpi="4294967295" r:id="rId17"/>
  <drawing r:id="rId18"/>
  <legacyDrawing r:id="rId19"/>
  <mc:AlternateContent xmlns:mc="http://schemas.openxmlformats.org/markup-compatibility/2006">
    <mc:Choice Requires="x14">
      <controls>
        <mc:AlternateContent xmlns:mc="http://schemas.openxmlformats.org/markup-compatibility/2006">
          <mc:Choice Requires="x14">
            <control shapeId="73729" r:id="rId20" name="Check Box 1">
              <controlPr defaultSize="0" print="0" autoFill="0" autoLine="0" autoPict="0">
                <anchor moveWithCells="1">
                  <from>
                    <xdr:col>4</xdr:col>
                    <xdr:colOff>914400</xdr:colOff>
                    <xdr:row>21</xdr:row>
                    <xdr:rowOff>0</xdr:rowOff>
                  </from>
                  <to>
                    <xdr:col>4</xdr:col>
                    <xdr:colOff>914400</xdr:colOff>
                    <xdr:row>26</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zoomScaleNormal="100" zoomScaleSheetLayoutView="100" workbookViewId="0">
      <selection activeCell="A17" sqref="A17"/>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9.140625" style="25"/>
    <col min="8" max="8" width="0" style="25" hidden="1" customWidth="1"/>
    <col min="9" max="16384" width="9.140625" style="26"/>
  </cols>
  <sheetData>
    <row r="1" spans="1:26">
      <c r="A1" s="22" t="str">
        <f>Basic!A3&amp;Basic!B3</f>
        <v xml:space="preserve">Specification No. :CC/NT/W-TW/DOM/A02/26/07514 </v>
      </c>
      <c r="B1" s="23"/>
      <c r="C1" s="23"/>
      <c r="D1" s="23"/>
      <c r="E1" s="24" t="str">
        <f>"Attachment-6 "</f>
        <v xml:space="preserve">Attachment-6 </v>
      </c>
      <c r="Z1" s="165"/>
    </row>
    <row r="2" spans="1:26" ht="10.5" customHeight="1">
      <c r="Z2" s="165"/>
    </row>
    <row r="3" spans="1:26" ht="87" customHeight="1">
      <c r="A3" s="670" t="str">
        <f>'Attach 3(JV)'!A3</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670"/>
      <c r="C3" s="670"/>
      <c r="D3" s="670"/>
      <c r="E3" s="670"/>
      <c r="F3" s="27"/>
      <c r="G3" s="28"/>
      <c r="H3" s="27"/>
    </row>
    <row r="4" spans="1:26" ht="15.75" customHeight="1">
      <c r="A4" s="29"/>
      <c r="H4" s="31"/>
      <c r="I4" s="10"/>
    </row>
    <row r="5" spans="1:26" ht="20.100000000000001" customHeight="1">
      <c r="A5" s="671" t="s">
        <v>50</v>
      </c>
      <c r="B5" s="671"/>
      <c r="C5" s="671"/>
      <c r="D5" s="671"/>
      <c r="E5" s="671"/>
      <c r="F5" s="32"/>
      <c r="H5" s="31"/>
      <c r="I5" s="10"/>
    </row>
    <row r="6" spans="1:26" ht="10.5" customHeight="1">
      <c r="A6" s="33"/>
      <c r="H6" s="31"/>
      <c r="I6" s="10"/>
    </row>
    <row r="7" spans="1:26" ht="20.100000000000001" customHeight="1">
      <c r="A7" s="34" t="str">
        <f>'Attach 3(JV)'!A7</f>
        <v>Bidder’s Name and Address :</v>
      </c>
      <c r="E7" s="14" t="str">
        <f>'Attach 3(JV)'!E7</f>
        <v>To:</v>
      </c>
      <c r="H7" s="31"/>
      <c r="I7" s="10"/>
    </row>
    <row r="8" spans="1:26" ht="36" customHeight="1">
      <c r="A8" s="669" t="str">
        <f>'Attach 3(JV)'!A8</f>
        <v xml:space="preserve">JOINT VENTURE (JV) OF  &amp; </v>
      </c>
      <c r="B8" s="669"/>
      <c r="C8" s="669"/>
      <c r="D8" s="669"/>
      <c r="E8" s="11" t="str">
        <f>'Attach 3(JV)'!E8</f>
        <v>Contract Services</v>
      </c>
      <c r="H8" s="31"/>
      <c r="I8" s="10"/>
    </row>
    <row r="9" spans="1:26" ht="20.100000000000001" customHeight="1">
      <c r="A9" s="12" t="s">
        <v>356</v>
      </c>
      <c r="B9" s="673" t="str">
        <f>'Attach 3(JV)'!B9</f>
        <v/>
      </c>
      <c r="C9" s="673"/>
      <c r="D9" s="673"/>
      <c r="E9" s="11" t="str">
        <f>'Attach 3(JV)'!E9</f>
        <v>Power Grid Corporation of India Ltd.,</v>
      </c>
      <c r="H9" s="31"/>
      <c r="I9" s="10"/>
    </row>
    <row r="10" spans="1:26" ht="20.100000000000001" customHeight="1">
      <c r="A10" s="12" t="s">
        <v>358</v>
      </c>
      <c r="B10" s="673" t="str">
        <f>'Attach 3(JV)'!B10</f>
        <v/>
      </c>
      <c r="C10" s="673"/>
      <c r="D10" s="673"/>
      <c r="E10" s="11" t="str">
        <f>'Attach 3(JV)'!E10</f>
        <v>"Saudamini", Plot No. 2, Sector 29</v>
      </c>
      <c r="H10" s="31"/>
      <c r="I10" s="10"/>
    </row>
    <row r="11" spans="1:26" ht="20.100000000000001" customHeight="1">
      <c r="B11" s="673" t="str">
        <f>'Attach 3(JV)'!B11</f>
        <v/>
      </c>
      <c r="C11" s="673"/>
      <c r="D11" s="673"/>
      <c r="E11" s="11" t="str">
        <f>'Attach 3(JV)'!E11</f>
        <v>Gurgaon (Haryana) - 122001</v>
      </c>
    </row>
    <row r="12" spans="1:26" ht="17.25" customHeight="1">
      <c r="A12" s="33"/>
      <c r="B12" s="673" t="str">
        <f>'Attach 3(JV)'!B12</f>
        <v/>
      </c>
      <c r="C12" s="673"/>
      <c r="D12" s="673"/>
      <c r="E12" s="11"/>
    </row>
    <row r="13" spans="1:26" ht="21" customHeight="1">
      <c r="A13" s="30" t="s">
        <v>350</v>
      </c>
      <c r="B13" s="111"/>
      <c r="C13" s="111"/>
      <c r="D13" s="111"/>
    </row>
    <row r="14" spans="1:26" ht="54.75" customHeight="1">
      <c r="A14" s="672" t="s">
        <v>51</v>
      </c>
      <c r="B14" s="672"/>
      <c r="C14" s="672"/>
      <c r="D14" s="672"/>
      <c r="E14" s="672"/>
      <c r="F14" s="35"/>
      <c r="G14" s="35"/>
      <c r="H14" s="35"/>
    </row>
    <row r="15" spans="1:26" ht="25.5" customHeight="1">
      <c r="A15" s="33"/>
      <c r="B15" s="33"/>
      <c r="C15" s="33"/>
      <c r="D15" s="33"/>
      <c r="E15" s="33"/>
      <c r="F15" s="35"/>
      <c r="G15" s="35"/>
      <c r="H15" s="35"/>
    </row>
    <row r="16" spans="1:26" ht="42" customHeight="1">
      <c r="A16" s="49" t="s">
        <v>354</v>
      </c>
      <c r="B16" s="49" t="s">
        <v>52</v>
      </c>
      <c r="C16" s="925" t="s">
        <v>53</v>
      </c>
      <c r="D16" s="925"/>
      <c r="E16" s="49" t="s">
        <v>54</v>
      </c>
      <c r="F16" s="35"/>
      <c r="G16" s="35"/>
      <c r="H16" s="35"/>
    </row>
    <row r="17" spans="1:8" ht="21" customHeight="1">
      <c r="A17" s="279"/>
      <c r="B17" s="279"/>
      <c r="C17" s="927"/>
      <c r="D17" s="928"/>
      <c r="E17" s="279"/>
      <c r="F17" s="35"/>
      <c r="G17" s="35"/>
      <c r="H17" s="35"/>
    </row>
    <row r="18" spans="1:8" ht="21" customHeight="1">
      <c r="A18" s="279"/>
      <c r="B18" s="279"/>
      <c r="C18" s="927"/>
      <c r="D18" s="928"/>
      <c r="E18" s="279"/>
      <c r="F18" s="35"/>
      <c r="G18" s="35"/>
      <c r="H18" s="35"/>
    </row>
    <row r="19" spans="1:8" ht="21" customHeight="1">
      <c r="A19" s="279"/>
      <c r="B19" s="279"/>
      <c r="C19" s="929"/>
      <c r="D19" s="929"/>
      <c r="E19" s="279"/>
      <c r="F19" s="35"/>
      <c r="G19" s="35"/>
      <c r="H19" s="35"/>
    </row>
    <row r="20" spans="1:8" ht="21" customHeight="1">
      <c r="A20" s="279"/>
      <c r="B20" s="279"/>
      <c r="C20" s="929"/>
      <c r="D20" s="929"/>
      <c r="E20" s="279"/>
      <c r="F20" s="215"/>
      <c r="G20" s="215"/>
      <c r="H20" s="214" t="b">
        <v>1</v>
      </c>
    </row>
    <row r="21" spans="1:8" ht="21" customHeight="1">
      <c r="A21" s="279"/>
      <c r="B21" s="279"/>
      <c r="C21" s="929"/>
      <c r="D21" s="929"/>
      <c r="E21" s="279"/>
      <c r="F21" s="215"/>
      <c r="G21" s="215"/>
      <c r="H21" s="216"/>
    </row>
    <row r="22" spans="1:8" ht="16.5" customHeight="1">
      <c r="D22" s="33"/>
      <c r="E22" s="33"/>
      <c r="F22" s="35"/>
      <c r="G22" s="35"/>
      <c r="H22" s="35"/>
    </row>
    <row r="23" spans="1:8" s="25" customFormat="1" ht="51.75" customHeight="1">
      <c r="A23" s="889" t="s">
        <v>55</v>
      </c>
      <c r="B23" s="889"/>
      <c r="C23" s="889"/>
      <c r="D23" s="889"/>
      <c r="E23" s="889"/>
      <c r="F23" s="35"/>
      <c r="G23" s="35"/>
      <c r="H23" s="35"/>
    </row>
    <row r="24" spans="1:8" s="25" customFormat="1" ht="96.75" customHeight="1">
      <c r="A24" s="889" t="s">
        <v>56</v>
      </c>
      <c r="B24" s="889"/>
      <c r="C24" s="889"/>
      <c r="D24" s="889"/>
      <c r="E24" s="889"/>
      <c r="F24" s="35"/>
      <c r="G24" s="35"/>
      <c r="H24" s="35"/>
    </row>
    <row r="25" spans="1:8" s="25" customFormat="1" ht="24" customHeight="1">
      <c r="A25" s="209"/>
      <c r="B25" s="209"/>
      <c r="C25" s="209"/>
      <c r="D25" s="38"/>
      <c r="E25" s="209"/>
      <c r="F25" s="35"/>
      <c r="G25" s="35"/>
      <c r="H25" s="35"/>
    </row>
    <row r="26" spans="1:8" ht="24" customHeight="1">
      <c r="A26" s="37" t="s">
        <v>6</v>
      </c>
      <c r="B26" s="76" t="str">
        <f>'Attach 3(JV)'!B24</f>
        <v/>
      </c>
      <c r="C26" s="40"/>
      <c r="D26" s="38" t="s">
        <v>4</v>
      </c>
      <c r="E26" s="268" t="str">
        <f>'Attach 3(JV)'!E24</f>
        <v/>
      </c>
    </row>
    <row r="27" spans="1:8" ht="24" customHeight="1">
      <c r="A27" s="37" t="s">
        <v>7</v>
      </c>
      <c r="B27" s="268" t="str">
        <f>'Attach 3(JV)'!B25</f>
        <v/>
      </c>
      <c r="C27" s="40"/>
      <c r="D27" s="38" t="s">
        <v>5</v>
      </c>
      <c r="E27" s="268" t="str">
        <f>'Attach 3(JV)'!E25</f>
        <v/>
      </c>
    </row>
    <row r="28" spans="1:8" ht="24" customHeight="1">
      <c r="D28" s="38"/>
    </row>
    <row r="29" spans="1:8" ht="24" customHeight="1">
      <c r="D29" s="38"/>
    </row>
    <row r="30" spans="1:8" s="57" customFormat="1" ht="32.25" customHeight="1">
      <c r="A30" s="34" t="str">
        <f>A1</f>
        <v xml:space="preserve">Specification No. :CC/NT/W-TW/DOM/A02/26/07514 </v>
      </c>
      <c r="B30" s="34"/>
      <c r="C30" s="34"/>
      <c r="D30" s="34"/>
      <c r="E30" s="64" t="str">
        <f>"Annexure I to" &amp; E1</f>
        <v xml:space="preserve">Annexure I toAttachment-6 </v>
      </c>
      <c r="F30" s="56"/>
      <c r="G30" s="56"/>
      <c r="H30" s="56"/>
    </row>
    <row r="31" spans="1:8" ht="15.75" customHeight="1">
      <c r="A31" s="926"/>
      <c r="B31" s="926"/>
      <c r="C31" s="926"/>
      <c r="D31" s="926"/>
      <c r="E31" s="926"/>
    </row>
    <row r="32" spans="1:8" ht="20.100000000000001" customHeight="1">
      <c r="A32" s="674" t="str">
        <f>A5</f>
        <v>(Alternative, Deviations and Exceptions to the Provisions)</v>
      </c>
      <c r="B32" s="674"/>
      <c r="C32" s="674"/>
      <c r="D32" s="674"/>
      <c r="E32" s="674"/>
    </row>
    <row r="33" spans="1:5" ht="20.100000000000001" customHeight="1">
      <c r="A33" s="674" t="s">
        <v>184</v>
      </c>
      <c r="B33" s="674"/>
      <c r="C33" s="674"/>
      <c r="D33" s="674"/>
      <c r="E33" s="674"/>
    </row>
    <row r="34" spans="1:5" ht="20.100000000000001" customHeight="1"/>
    <row r="35" spans="1:5" ht="42" customHeight="1">
      <c r="A35" s="49" t="s">
        <v>354</v>
      </c>
      <c r="B35" s="49" t="s">
        <v>52</v>
      </c>
      <c r="C35" s="925" t="s">
        <v>53</v>
      </c>
      <c r="D35" s="925"/>
      <c r="E35" s="49" t="s">
        <v>54</v>
      </c>
    </row>
    <row r="36" spans="1:5" ht="39.950000000000003" customHeight="1">
      <c r="A36" s="279"/>
      <c r="B36" s="279"/>
      <c r="C36" s="927"/>
      <c r="D36" s="928"/>
      <c r="E36" s="279"/>
    </row>
    <row r="37" spans="1:5" ht="39.950000000000003" customHeight="1">
      <c r="A37" s="279"/>
      <c r="B37" s="279"/>
      <c r="C37" s="927"/>
      <c r="D37" s="928"/>
      <c r="E37" s="279"/>
    </row>
    <row r="38" spans="1:5" ht="39.950000000000003" customHeight="1">
      <c r="A38" s="279"/>
      <c r="B38" s="279"/>
      <c r="C38" s="927"/>
      <c r="D38" s="928"/>
      <c r="E38" s="279"/>
    </row>
    <row r="39" spans="1:5" ht="39.950000000000003" customHeight="1">
      <c r="A39" s="279"/>
      <c r="B39" s="279"/>
      <c r="C39" s="927"/>
      <c r="D39" s="928"/>
      <c r="E39" s="279"/>
    </row>
    <row r="40" spans="1:5" ht="39.950000000000003" customHeight="1">
      <c r="A40" s="279"/>
      <c r="B40" s="279"/>
      <c r="C40" s="927"/>
      <c r="D40" s="928"/>
      <c r="E40" s="279"/>
    </row>
    <row r="41" spans="1:5" ht="39.950000000000003" customHeight="1">
      <c r="A41" s="279"/>
      <c r="B41" s="279"/>
      <c r="C41" s="927"/>
      <c r="D41" s="928"/>
      <c r="E41" s="279"/>
    </row>
    <row r="42" spans="1:5" ht="39.950000000000003" customHeight="1">
      <c r="A42" s="279"/>
      <c r="B42" s="279"/>
      <c r="C42" s="927"/>
      <c r="D42" s="928"/>
      <c r="E42" s="279"/>
    </row>
    <row r="43" spans="1:5" ht="39.950000000000003" customHeight="1">
      <c r="A43" s="279"/>
      <c r="B43" s="279"/>
      <c r="C43" s="927"/>
      <c r="D43" s="928"/>
      <c r="E43" s="279"/>
    </row>
    <row r="44" spans="1:5" ht="39.950000000000003" customHeight="1">
      <c r="A44" s="279"/>
      <c r="B44" s="279"/>
      <c r="C44" s="927"/>
      <c r="D44" s="928"/>
      <c r="E44" s="279"/>
    </row>
    <row r="45" spans="1:5" ht="39.950000000000003" customHeight="1">
      <c r="A45" s="279"/>
      <c r="B45" s="279"/>
      <c r="C45" s="927"/>
      <c r="D45" s="928"/>
      <c r="E45" s="279"/>
    </row>
    <row r="46" spans="1:5" ht="20.100000000000001" customHeight="1"/>
    <row r="47" spans="1:5" ht="25.5" customHeight="1"/>
    <row r="48" spans="1:5" ht="25.5" customHeight="1">
      <c r="A48" s="26"/>
      <c r="B48" s="26"/>
      <c r="C48" s="26"/>
      <c r="D48" s="38"/>
      <c r="E48" s="26"/>
    </row>
    <row r="49" spans="1:5" ht="25.5" customHeight="1">
      <c r="A49" s="37" t="s">
        <v>6</v>
      </c>
      <c r="B49" s="76" t="str">
        <f>B26</f>
        <v/>
      </c>
      <c r="C49" s="40"/>
      <c r="D49" s="38" t="s">
        <v>4</v>
      </c>
      <c r="E49" s="268" t="str">
        <f>E26</f>
        <v/>
      </c>
    </row>
    <row r="50" spans="1:5" ht="25.5" customHeight="1">
      <c r="A50" s="37" t="s">
        <v>7</v>
      </c>
      <c r="B50" s="273" t="str">
        <f>B27</f>
        <v/>
      </c>
      <c r="C50" s="40"/>
      <c r="D50" s="38" t="s">
        <v>5</v>
      </c>
      <c r="E50" s="268" t="str">
        <f>E27</f>
        <v/>
      </c>
    </row>
    <row r="51" spans="1:5" ht="25.5" customHeight="1">
      <c r="D51" s="38"/>
    </row>
  </sheetData>
  <sheetProtection password="DECE" sheet="1" objects="1" scenarios="1"/>
  <customSheetViews>
    <customSheetView guid="{E1B28BB1-ED8F-4C22-9AA1-AB162FCA7917}"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FADCBE67-C557-4BB1-9129-D4D2EFCC4742}" showPageBreaks="1" showGridLines="0" printArea="1" hiddenColumns="1" view="pageBreakPreview" topLeftCell="A31">
      <selection activeCell="A17" sqref="A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35C772BD-8F05-4A18-BEC8-6AF744E2253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FC200EB0-6614-47DB-96CE-7610471486D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010B040B-83D1-42E5-9354-A9BE9113BDAC}"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77353208-2D17-4D2E-ADE3-4F168F350B73}"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1F125E51-1799-42D0-B41E-DC039BB17D59}" showPageBreaks="1" showGridLines="0" printArea="1" hiddenColumns="1" view="pageBreakPreview">
      <selection activeCell="C40" sqref="C40:D40"/>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9"/>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10"/>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1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24"/>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13A93EBF-985A-49FD-9FE0-DC75D238EC8C}" showPageBreaks="1" showGridLines="0" printArea="1" hiddenColumns="1" view="pageBreakPreview" topLeftCell="A7">
      <selection activeCell="E20" sqref="E20"/>
      <rowBreaks count="1" manualBreakCount="1">
        <brk id="27"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BE615921-12B2-47E1-81BB-292B559B4C46}" showPageBreaks="1" showGridLines="0" printArea="1" hiddenColumns="1" view="pageBreakPreview" topLeftCell="A24">
      <selection activeCell="C40" sqref="C40:D40"/>
      <rowBreaks count="1" manualBreakCount="1">
        <brk id="27"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C40" sqref="C40:D40"/>
      <rowBreaks count="1" manualBreakCount="1">
        <brk id="27" max="4" man="1"/>
      </rowBreaks>
      <pageMargins left="0.75" right="0.63" top="0.57999999999999996" bottom="0.4" header="0.34" footer="0.2"/>
      <pageSetup scale="94" orientation="portrait" r:id="rId30"/>
      <headerFooter alignWithMargins="0">
        <oddFooter>&amp;R&amp;"Book Antiqua,Bold"&amp;8 Page &amp;P of &amp;N</oddFooter>
      </headerFooter>
    </customSheetView>
    <customSheetView guid="{8CF338B0-8CA3-4AF4-816D-CB7A6D8E33BC}" showPageBreaks="1" showGridLines="0" printArea="1" hiddenColumns="1" view="pageBreakPreview" topLeftCell="A13">
      <selection activeCell="C40" sqref="C40:D40"/>
      <rowBreaks count="1" manualBreakCount="1">
        <brk id="27" max="4" man="1"/>
      </rowBreaks>
      <pageMargins left="0.75" right="0.63" top="0.57999999999999996" bottom="0.4" header="0.34" footer="0.2"/>
      <pageSetup scale="94" orientation="portrait" r:id="rId31"/>
      <headerFooter alignWithMargins="0">
        <oddFooter>&amp;R&amp;"Book Antiqua,Bold"&amp;8 Page &amp;P of &amp;N</oddFooter>
      </headerFooter>
    </customSheetView>
    <customSheetView guid="{B07CB001-8FAF-40AD-8AD5-A65A64B33B35}"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2"/>
      <headerFooter alignWithMargins="0">
        <oddFooter>&amp;R&amp;"Book Antiqua,Bold"&amp;8 Page &amp;P of &amp;N</oddFooter>
      </headerFooter>
    </customSheetView>
    <customSheetView guid="{4D67A8FB-66CE-4EFD-8932-C754BE25ED43}"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3"/>
      <headerFooter alignWithMargins="0">
        <oddFooter>&amp;R&amp;"Book Antiqua,Bold"&amp;8 Page &amp;P of &amp;N</oddFooter>
      </headerFooter>
    </customSheetView>
    <customSheetView guid="{0D490C87-B003-4943-9825-ACE0B8E7CC06}" showPageBreaks="1" showGridLines="0" printArea="1" hiddenColumns="1" view="pageBreakPreview" topLeftCell="A4">
      <selection activeCell="A17" sqref="A17"/>
      <rowBreaks count="1" manualBreakCount="1">
        <brk id="27" max="4" man="1"/>
      </rowBreaks>
      <pageMargins left="0.75" right="0.63" top="0.57999999999999996" bottom="0.4" header="0.34" footer="0.2"/>
      <pageSetup scale="94" orientation="portrait" r:id="rId34"/>
      <headerFooter alignWithMargins="0">
        <oddFooter>&amp;R&amp;"Book Antiqua,Bold"&amp;8 Page &amp;P of &amp;N</oddFooter>
      </headerFooter>
    </customSheetView>
    <customSheetView guid="{012A8702-091E-4FD1-8E26-12B65B8B3B8C}"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5"/>
      <headerFooter alignWithMargins="0">
        <oddFooter>&amp;R&amp;"Book Antiqua,Bold"&amp;8 Page &amp;P of &amp;N</oddFooter>
      </headerFooter>
    </customSheetView>
    <customSheetView guid="{CD28740F-9825-447C-B887-B18F0232D126}"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6"/>
      <headerFooter alignWithMargins="0">
        <oddFooter>&amp;R&amp;"Book Antiqua,Bold"&amp;8 Page &amp;P of &amp;N</oddFooter>
      </headerFooter>
    </customSheetView>
    <customSheetView guid="{7518E083-431A-45D0-A3DD-DF0866826B90}" showPageBreaks="1" showGridLines="0" printArea="1" hiddenColumns="1" view="pageBreakPreview" topLeftCell="A31">
      <selection activeCell="A17" sqref="A17"/>
      <rowBreaks count="1" manualBreakCount="1">
        <brk id="27" max="4" man="1"/>
      </rowBreaks>
      <pageMargins left="0.75" right="0.63" top="0.57999999999999996" bottom="0.4" header="0.34" footer="0.2"/>
      <pageSetup scale="94" orientation="portrait" r:id="rId37"/>
      <headerFooter alignWithMargins="0">
        <oddFooter>&amp;R&amp;"Book Antiqua,Bold"&amp;8 Page &amp;P of &amp;N</oddFooter>
      </headerFooter>
    </customSheetView>
    <customSheetView guid="{B7CC3635-BEA1-4EB6-9397-ABEDC5D04D5E}"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8"/>
      <headerFooter alignWithMargins="0">
        <oddFooter>&amp;R&amp;"Book Antiqua,Bold"&amp;8 Page &amp;P of &amp;N</oddFooter>
      </headerFooter>
    </customSheetView>
  </customSheetViews>
  <mergeCells count="30">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 ref="C43:D43"/>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s>
  <phoneticPr fontId="6" type="noConversion"/>
  <conditionalFormatting sqref="A30:E30">
    <cfRule type="expression" dxfId="26" priority="1" stopIfTrue="1">
      <formula>$H$20=FALSE</formula>
    </cfRule>
  </conditionalFormatting>
  <conditionalFormatting sqref="A31:E51">
    <cfRule type="expression" dxfId="25" priority="3" stopIfTrue="1">
      <formula>$H$20=FALSE</formula>
    </cfRule>
  </conditionalFormatting>
  <conditionalFormatting sqref="A52:E52">
    <cfRule type="expression" dxfId="24" priority="2" stopIfTrue="1">
      <formula>$H$20="No"</formula>
    </cfRule>
  </conditionalFormatting>
  <pageMargins left="0.75" right="0.63" top="0.57999999999999996" bottom="0.4" header="0.34" footer="0.2"/>
  <pageSetup scale="94" orientation="portrait" r:id="rId39"/>
  <headerFooter alignWithMargins="0">
    <oddFooter>&amp;R&amp;"Book Antiqua,Bold"&amp;8 Page &amp;P of &amp;N</oddFooter>
  </headerFooter>
  <rowBreaks count="1" manualBreakCount="1">
    <brk id="27"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39.28515625" style="30" customWidth="1"/>
    <col min="6" max="8" width="9.140625" style="25"/>
    <col min="9" max="16384" width="9.140625" style="26"/>
  </cols>
  <sheetData>
    <row r="1" spans="1:9">
      <c r="A1" s="22" t="str">
        <f>Basic!A3&amp;Basic!B3</f>
        <v xml:space="preserve">Specification No. :CC/NT/W-TW/DOM/A02/26/07514 </v>
      </c>
      <c r="B1" s="23"/>
      <c r="C1" s="23"/>
      <c r="D1" s="23"/>
      <c r="E1" s="19" t="str">
        <f>"Attachment-7 "</f>
        <v xml:space="preserve">Attachment-7 </v>
      </c>
    </row>
    <row r="2" spans="1:9">
      <c r="E2" s="252"/>
    </row>
    <row r="3" spans="1:9" ht="87" customHeight="1">
      <c r="A3" s="670" t="str">
        <f>'Attach 3(JV)'!A3</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670"/>
      <c r="C3" s="670"/>
      <c r="D3" s="670"/>
      <c r="E3" s="670"/>
      <c r="F3" s="27"/>
      <c r="G3" s="28"/>
      <c r="H3" s="27"/>
    </row>
    <row r="4" spans="1:9" ht="20.100000000000001" customHeight="1">
      <c r="A4" s="29"/>
      <c r="H4" s="31"/>
      <c r="I4" s="10"/>
    </row>
    <row r="5" spans="1:9" ht="20.100000000000001" customHeight="1">
      <c r="A5" s="671" t="s">
        <v>187</v>
      </c>
      <c r="B5" s="671"/>
      <c r="C5" s="671"/>
      <c r="D5" s="671"/>
      <c r="E5" s="671"/>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69" t="str">
        <f>'Attach 3(JV)'!A8</f>
        <v xml:space="preserve">JOINT VENTURE (JV) OF  &amp; </v>
      </c>
      <c r="B8" s="669"/>
      <c r="C8" s="669"/>
      <c r="D8" s="669"/>
      <c r="E8" s="158" t="str">
        <f>'Attach 3(JV)'!E8</f>
        <v>Contract Services</v>
      </c>
      <c r="H8" s="31"/>
      <c r="I8" s="10"/>
    </row>
    <row r="9" spans="1:9" ht="20.100000000000001" customHeight="1">
      <c r="A9" s="12" t="s">
        <v>356</v>
      </c>
      <c r="B9" s="673" t="str">
        <f>'Attach 3(JV)'!B9</f>
        <v/>
      </c>
      <c r="C9" s="673"/>
      <c r="D9" s="673"/>
      <c r="E9" s="158" t="str">
        <f>'Attach 3(JV)'!E9</f>
        <v>Power Grid Corporation of India Ltd.,</v>
      </c>
      <c r="H9" s="31"/>
      <c r="I9" s="10"/>
    </row>
    <row r="10" spans="1:9" ht="20.100000000000001" customHeight="1">
      <c r="A10" s="12" t="s">
        <v>358</v>
      </c>
      <c r="B10" s="673" t="str">
        <f>'Attach 3(JV)'!B10</f>
        <v/>
      </c>
      <c r="C10" s="673"/>
      <c r="D10" s="673"/>
      <c r="E10" s="158" t="str">
        <f>'Attach 3(JV)'!E10</f>
        <v>"Saudamini", Plot No. 2, Sector 29</v>
      </c>
      <c r="H10" s="31"/>
      <c r="I10" s="10"/>
    </row>
    <row r="11" spans="1:9" ht="20.100000000000001" customHeight="1">
      <c r="B11" s="673" t="str">
        <f>'Attach 3(JV)'!B11</f>
        <v/>
      </c>
      <c r="C11" s="673"/>
      <c r="D11" s="673"/>
      <c r="E11" s="158" t="str">
        <f>'Attach 3(JV)'!E11</f>
        <v>Gurgaon (Haryana) - 122001</v>
      </c>
    </row>
    <row r="12" spans="1:9" ht="20.100000000000001" customHeight="1">
      <c r="A12" s="33"/>
      <c r="B12" s="673" t="str">
        <f>'Attach 3(JV)'!B12</f>
        <v/>
      </c>
      <c r="C12" s="673"/>
      <c r="D12" s="673"/>
      <c r="E12" s="14"/>
    </row>
    <row r="13" spans="1:9" ht="20.100000000000001" customHeight="1"/>
    <row r="14" spans="1:9" ht="20.100000000000001" customHeight="1">
      <c r="A14" s="33"/>
    </row>
    <row r="15" spans="1:9" ht="27.75" customHeight="1">
      <c r="A15" s="674" t="s">
        <v>188</v>
      </c>
      <c r="B15" s="674"/>
      <c r="C15" s="674"/>
      <c r="D15" s="674"/>
      <c r="E15" s="674"/>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6</v>
      </c>
      <c r="B22" s="76" t="str">
        <f>'Attach 3(JV)'!B24</f>
        <v/>
      </c>
      <c r="C22" s="34"/>
      <c r="D22" s="38" t="s">
        <v>4</v>
      </c>
      <c r="E22" s="268" t="str">
        <f>'Attach 3(JV)'!E24</f>
        <v/>
      </c>
    </row>
    <row r="23" spans="1:5" ht="33" customHeight="1">
      <c r="A23" s="37" t="s">
        <v>7</v>
      </c>
      <c r="B23" s="268" t="str">
        <f>'Attach 3(JV)'!B25</f>
        <v/>
      </c>
      <c r="C23" s="34"/>
      <c r="D23" s="38" t="s">
        <v>5</v>
      </c>
      <c r="E23" s="268"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DECE" sheet="1" objects="1" scenarios="1"/>
  <customSheetViews>
    <customSheetView guid="{E1B28BB1-ED8F-4C22-9AA1-AB162FCA7917}" showPageBreaks="1" showGridLines="0" printArea="1" view="pageBreakPreview">
      <selection activeCell="A5" sqref="A5:E5"/>
      <pageMargins left="0.75" right="0.63" top="0.57999999999999996" bottom="0.6" header="0.34" footer="0.35"/>
      <pageSetup orientation="portrait" r:id="rId1"/>
      <headerFooter alignWithMargins="0">
        <oddFooter>&amp;R&amp;"Book Antiqua,Bold"&amp;8 Page &amp;P of &amp;N</oddFooter>
      </headerFooter>
    </customSheetView>
    <customSheetView guid="{FADCBE67-C557-4BB1-9129-D4D2EFCC4742}" showPageBreaks="1" showGridLines="0" printArea="1" view="pageBreakPreview" topLeftCell="A7">
      <selection activeCell="A5" sqref="A5:E5"/>
      <pageMargins left="0.75" right="0.63" top="0.57999999999999996" bottom="0.6" header="0.34" footer="0.35"/>
      <pageSetup orientation="portrait" r:id="rId2"/>
      <headerFooter alignWithMargins="0">
        <oddFooter>&amp;R&amp;"Book Antiqua,Bold"&amp;8 Page &amp;P of &amp;N</oddFooter>
      </headerFooter>
    </customSheetView>
    <customSheetView guid="{35C772BD-8F05-4A18-BEC8-6AF744E22539}" showPageBreaks="1" showGridLines="0" printArea="1" view="pageBreakPreview">
      <selection activeCell="E14" sqref="E14"/>
      <pageMargins left="0.75" right="0.63" top="0.57999999999999996" bottom="0.6" header="0.34" footer="0.35"/>
      <pageSetup orientation="portrait" r:id="rId3"/>
      <headerFooter alignWithMargins="0">
        <oddFooter>&amp;R&amp;"Book Antiqua,Bold"&amp;8 Page &amp;P of &amp;N</oddFooter>
      </headerFooter>
    </customSheetView>
    <customSheetView guid="{FC200EB0-6614-47DB-96CE-7610471486D9}" showPageBreaks="1" showGridLines="0" printArea="1" view="pageBreakPreview">
      <selection activeCell="E14" sqref="E14"/>
      <pageMargins left="0.75" right="0.63" top="0.57999999999999996" bottom="0.6" header="0.34" footer="0.35"/>
      <pageSetup orientation="portrait" r:id="rId4"/>
      <headerFooter alignWithMargins="0">
        <oddFooter>&amp;R&amp;"Book Antiqua,Bold"&amp;8 Page &amp;P of &amp;N</oddFooter>
      </headerFooter>
    </customSheetView>
    <customSheetView guid="{010B040B-83D1-42E5-9354-A9BE9113BDAC}" showPageBreaks="1" showGridLines="0" printArea="1" view="pageBreakPreview">
      <selection activeCell="E14" sqref="E14"/>
      <pageMargins left="0.75" right="0.63" top="0.57999999999999996" bottom="0.6" header="0.34" footer="0.35"/>
      <pageSetup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orientation="portrait" r:id="rId6"/>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9"/>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10"/>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22"/>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26"/>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05C69EC-C4A6-4AED-AFBA-A3044FD4B3FB}" showPageBreaks="1" showGridLines="0" printArea="1" view="pageBreakPreview" topLeftCell="A4">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8CF338B0-8CA3-4AF4-816D-CB7A6D8E33BC}" showPageBreaks="1" showGridLines="0" printArea="1" view="pageBreakPreview" topLeftCell="A16">
      <selection activeCell="A3" sqref="A3:E3"/>
      <pageMargins left="0.75" right="0.63" top="0.57999999999999996" bottom="0.6" header="0.34" footer="0.35"/>
      <pageSetup orientation="portrait" r:id="rId30"/>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orientation="portrait" r:id="rId31"/>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orientation="portrait" r:id="rId32"/>
      <headerFooter alignWithMargins="0">
        <oddFooter>&amp;R&amp;"Book Antiqua,Bold"&amp;8 Page &amp;P of &amp;N</oddFooter>
      </headerFooter>
    </customSheetView>
    <customSheetView guid="{0D490C87-B003-4943-9825-ACE0B8E7CC06}" showPageBreaks="1" showGridLines="0" printArea="1" view="pageBreakPreview">
      <selection activeCell="D18" sqref="D18"/>
      <pageMargins left="0.75" right="0.63" top="0.57999999999999996" bottom="0.6" header="0.34" footer="0.35"/>
      <pageSetup orientation="portrait" r:id="rId33"/>
      <headerFooter alignWithMargins="0">
        <oddFooter>&amp;R&amp;"Book Antiqua,Bold"&amp;8 Page &amp;P of &amp;N</oddFooter>
      </headerFooter>
    </customSheetView>
    <customSheetView guid="{012A8702-091E-4FD1-8E26-12B65B8B3B8C}" showPageBreaks="1" showGridLines="0" printArea="1" view="pageBreakPreview">
      <selection activeCell="E14" sqref="E14"/>
      <pageMargins left="0.75" right="0.63" top="0.57999999999999996" bottom="0.6" header="0.34" footer="0.35"/>
      <pageSetup orientation="portrait" r:id="rId34"/>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orientation="portrait" r:id="rId35"/>
      <headerFooter alignWithMargins="0">
        <oddFooter>&amp;R&amp;"Book Antiqua,Bold"&amp;8 Page &amp;P of &amp;N</oddFooter>
      </headerFooter>
    </customSheetView>
    <customSheetView guid="{7518E083-431A-45D0-A3DD-DF0866826B90}" showPageBreaks="1" showGridLines="0" printArea="1" view="pageBreakPreview" topLeftCell="A7">
      <selection activeCell="A5" sqref="A5:E5"/>
      <pageMargins left="0.75" right="0.63" top="0.57999999999999996" bottom="0.6" header="0.34" footer="0.35"/>
      <pageSetup orientation="portrait" r:id="rId36"/>
      <headerFooter alignWithMargins="0">
        <oddFooter>&amp;R&amp;"Book Antiqua,Bold"&amp;8 Page &amp;P of &amp;N</oddFooter>
      </headerFooter>
    </customSheetView>
    <customSheetView guid="{B7CC3635-BEA1-4EB6-9397-ABEDC5D04D5E}" showPageBreaks="1" showGridLines="0" printArea="1" view="pageBreakPreview">
      <selection activeCell="A5" sqref="A5:E5"/>
      <pageMargins left="0.75" right="0.63" top="0.57999999999999996" bottom="0.6" header="0.34" footer="0.35"/>
      <pageSetup orientation="portrait" r:id="rId37"/>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38"/>
  <headerFooter alignWithMargins="0">
    <oddFooter>&amp;R&amp;"Book Antiqua,Bold"&amp;8 Page &amp;P of &amp;N</oddFooter>
  </headerFooter>
  <drawing r:id="rId3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pageSetUpPr fitToPage="1"/>
  </sheetPr>
  <dimension ref="A1:I61"/>
  <sheetViews>
    <sheetView showGridLines="0" view="pageBreakPreview" zoomScaleNormal="100" zoomScaleSheetLayoutView="100" workbookViewId="0">
      <selection activeCell="E41" sqref="E41"/>
    </sheetView>
  </sheetViews>
  <sheetFormatPr defaultRowHeight="16.5"/>
  <cols>
    <col min="1" max="1" width="11.7109375" style="30" customWidth="1"/>
    <col min="2" max="2" width="20.5703125" style="30" customWidth="1"/>
    <col min="3" max="3" width="11.42578125" style="30" customWidth="1"/>
    <col min="4" max="4" width="21.7109375" style="30" customWidth="1"/>
    <col min="5" max="5" width="65.85546875" style="30" customWidth="1"/>
    <col min="6" max="6" width="38.7109375" style="25" hidden="1" customWidth="1"/>
    <col min="7" max="7" width="9.140625" style="25" customWidth="1"/>
    <col min="8" max="8" width="9.140625" style="25"/>
    <col min="9" max="16384" width="9.140625" style="26"/>
  </cols>
  <sheetData>
    <row r="1" spans="1:9">
      <c r="A1" s="22" t="str">
        <f>Basic!A3&amp;Basic!B3</f>
        <v xml:space="preserve">Specification No. :CC/NT/W-TW/DOM/A02/26/07514 </v>
      </c>
      <c r="B1" s="23"/>
      <c r="C1" s="23"/>
      <c r="D1" s="23"/>
      <c r="E1" s="23"/>
      <c r="F1" s="41" t="str">
        <f>"Attachment-9 "</f>
        <v xml:space="preserve">Attachment-9 </v>
      </c>
    </row>
    <row r="2" spans="1:9" ht="15" customHeight="1"/>
    <row r="3" spans="1:9" ht="73.5" customHeight="1">
      <c r="A3" s="670" t="str">
        <f>'Attach 3(JV)'!A3</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670"/>
      <c r="C3" s="670"/>
      <c r="D3" s="670"/>
      <c r="E3" s="670"/>
      <c r="F3" s="670"/>
      <c r="G3" s="28"/>
      <c r="H3" s="27"/>
    </row>
    <row r="4" spans="1:9" ht="15" customHeight="1">
      <c r="A4" s="29"/>
      <c r="H4" s="31"/>
      <c r="I4" s="10"/>
    </row>
    <row r="5" spans="1:9" ht="20.100000000000001" customHeight="1">
      <c r="A5" s="671" t="s">
        <v>377</v>
      </c>
      <c r="B5" s="671"/>
      <c r="C5" s="671"/>
      <c r="D5" s="671"/>
      <c r="E5" s="671"/>
      <c r="F5" s="671"/>
      <c r="H5" s="31"/>
      <c r="I5" s="10"/>
    </row>
    <row r="6" spans="1:9" ht="20.100000000000001" customHeight="1">
      <c r="A6" s="33"/>
      <c r="H6" s="31"/>
      <c r="I6" s="10"/>
    </row>
    <row r="7" spans="1:9" ht="20.100000000000001" customHeight="1">
      <c r="A7" s="34" t="str">
        <f>'Attach 3(JV)'!A7</f>
        <v>Bidder’s Name and Address :</v>
      </c>
      <c r="H7" s="31"/>
      <c r="I7" s="10"/>
    </row>
    <row r="8" spans="1:9" ht="36" customHeight="1">
      <c r="A8" s="669" t="str">
        <f>'Attach 3(JV)'!A8</f>
        <v xml:space="preserve">JOINT VENTURE (JV) OF  &amp; </v>
      </c>
      <c r="B8" s="669"/>
      <c r="C8" s="669"/>
      <c r="D8" s="669"/>
      <c r="E8" s="577"/>
      <c r="F8" s="25" t="s">
        <v>355</v>
      </c>
      <c r="H8" s="31"/>
      <c r="I8" s="10"/>
    </row>
    <row r="9" spans="1:9" ht="20.100000000000001" customHeight="1">
      <c r="A9" s="12" t="s">
        <v>356</v>
      </c>
      <c r="B9" s="673" t="str">
        <f>'Attach 3(JV)'!B9</f>
        <v/>
      </c>
      <c r="C9" s="673"/>
      <c r="D9" s="673"/>
      <c r="E9" s="269"/>
      <c r="F9" s="25" t="s">
        <v>357</v>
      </c>
      <c r="H9" s="31"/>
      <c r="I9" s="10"/>
    </row>
    <row r="10" spans="1:9" ht="20.100000000000001" customHeight="1">
      <c r="A10" s="12" t="s">
        <v>358</v>
      </c>
      <c r="B10" s="673" t="str">
        <f>'Attach 3(JV)'!B10</f>
        <v/>
      </c>
      <c r="C10" s="673"/>
      <c r="D10" s="673"/>
      <c r="E10" s="269"/>
      <c r="F10" s="25" t="s">
        <v>359</v>
      </c>
      <c r="H10" s="31"/>
      <c r="I10" s="10"/>
    </row>
    <row r="11" spans="1:9" ht="20.100000000000001" customHeight="1">
      <c r="B11" s="673" t="str">
        <f>'Attach 3(JV)'!B11</f>
        <v/>
      </c>
      <c r="C11" s="673"/>
      <c r="D11" s="673"/>
      <c r="E11" s="269"/>
      <c r="F11" s="25" t="s">
        <v>183</v>
      </c>
    </row>
    <row r="12" spans="1:9" ht="20.100000000000001" customHeight="1">
      <c r="A12" s="33"/>
      <c r="B12" s="673" t="str">
        <f>'Attach 3(JV)'!B12</f>
        <v/>
      </c>
      <c r="C12" s="673"/>
      <c r="D12" s="673"/>
      <c r="E12" s="269"/>
      <c r="F12" s="25" t="s">
        <v>360</v>
      </c>
    </row>
    <row r="13" spans="1:9" ht="15" customHeight="1">
      <c r="A13" s="33"/>
      <c r="B13" s="139"/>
      <c r="C13" s="139"/>
      <c r="D13" s="139"/>
      <c r="E13" s="139"/>
    </row>
    <row r="14" spans="1:9" ht="20.100000000000001" customHeight="1">
      <c r="A14" s="30" t="s">
        <v>350</v>
      </c>
    </row>
    <row r="15" spans="1:9" ht="15" customHeight="1">
      <c r="A15" s="33"/>
    </row>
    <row r="16" spans="1:9" ht="113.25" customHeight="1">
      <c r="A16" s="663"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Transmission Line Package TL01 associated with Diversion of 765 kV D/C Dharamjaygarh-Jabalpur Ckt# I &amp; II Transmission line coming in submergence area of proposed construction of Raghavpur Multipurpose Project in the state of MP by Narmada Valley Development Authority (NVDA) for the period commencing from the effective date of Contract to us :</v>
      </c>
      <c r="B16" s="663"/>
      <c r="C16" s="663"/>
      <c r="D16" s="663"/>
      <c r="E16" s="663"/>
      <c r="F16" s="111"/>
      <c r="G16" s="35"/>
      <c r="H16" s="35"/>
    </row>
    <row r="17" spans="1:8" ht="20.100000000000001" customHeight="1">
      <c r="A17" s="33"/>
      <c r="B17" s="33"/>
      <c r="C17" s="33"/>
      <c r="D17" s="33"/>
      <c r="E17" s="33"/>
      <c r="F17" s="35"/>
      <c r="G17" s="35"/>
      <c r="H17" s="35"/>
    </row>
    <row r="18" spans="1:8" ht="29.25" customHeight="1">
      <c r="A18" s="936" t="s">
        <v>354</v>
      </c>
      <c r="B18" s="938" t="s">
        <v>389</v>
      </c>
      <c r="C18" s="939"/>
      <c r="D18" s="940"/>
      <c r="E18" s="935" t="s">
        <v>853</v>
      </c>
      <c r="F18" s="935"/>
      <c r="G18" s="35"/>
      <c r="H18" s="35"/>
    </row>
    <row r="19" spans="1:8" ht="127.5" customHeight="1">
      <c r="A19" s="937"/>
      <c r="B19" s="941"/>
      <c r="C19" s="942"/>
      <c r="D19" s="943"/>
      <c r="E19" s="935"/>
      <c r="F19" s="935"/>
      <c r="G19" s="35"/>
      <c r="H19" s="35"/>
    </row>
    <row r="20" spans="1:8" ht="20.100000000000001" customHeight="1">
      <c r="A20" s="930">
        <v>1</v>
      </c>
      <c r="B20" s="931" t="s">
        <v>378</v>
      </c>
      <c r="C20" s="931"/>
      <c r="D20" s="931"/>
      <c r="E20" s="593"/>
      <c r="F20" s="593"/>
      <c r="G20" s="35"/>
      <c r="H20" s="35"/>
    </row>
    <row r="21" spans="1:8" ht="20.100000000000001" customHeight="1">
      <c r="A21" s="930"/>
      <c r="B21" s="932" t="s">
        <v>379</v>
      </c>
      <c r="C21" s="932"/>
      <c r="D21" s="932"/>
      <c r="E21" s="137"/>
      <c r="F21" s="137"/>
      <c r="G21" s="35"/>
      <c r="H21" s="35"/>
    </row>
    <row r="22" spans="1:8" ht="20.100000000000001" customHeight="1">
      <c r="A22" s="930"/>
      <c r="B22" s="933" t="s">
        <v>380</v>
      </c>
      <c r="C22" s="933"/>
      <c r="D22" s="933"/>
      <c r="E22" s="137"/>
      <c r="F22" s="137"/>
      <c r="G22" s="35"/>
      <c r="H22" s="35"/>
    </row>
    <row r="23" spans="1:8" ht="20.100000000000001" customHeight="1">
      <c r="A23" s="930">
        <v>2</v>
      </c>
      <c r="B23" s="931" t="s">
        <v>381</v>
      </c>
      <c r="C23" s="931"/>
      <c r="D23" s="931"/>
      <c r="E23" s="43"/>
      <c r="F23" s="43"/>
      <c r="G23" s="35"/>
      <c r="H23" s="35"/>
    </row>
    <row r="24" spans="1:8" ht="20.100000000000001" customHeight="1">
      <c r="A24" s="930"/>
      <c r="B24" s="932" t="s">
        <v>379</v>
      </c>
      <c r="C24" s="932"/>
      <c r="D24" s="932"/>
      <c r="E24" s="137"/>
      <c r="F24" s="137"/>
      <c r="G24" s="35"/>
      <c r="H24" s="35"/>
    </row>
    <row r="25" spans="1:8" ht="20.100000000000001" customHeight="1">
      <c r="A25" s="930"/>
      <c r="B25" s="933" t="s">
        <v>380</v>
      </c>
      <c r="C25" s="933"/>
      <c r="D25" s="933"/>
      <c r="E25" s="137"/>
      <c r="F25" s="137"/>
      <c r="G25" s="35"/>
      <c r="H25" s="35"/>
    </row>
    <row r="26" spans="1:8" ht="20.100000000000001" customHeight="1">
      <c r="A26" s="930">
        <v>3</v>
      </c>
      <c r="B26" s="931" t="s">
        <v>382</v>
      </c>
      <c r="C26" s="931"/>
      <c r="D26" s="931"/>
      <c r="E26" s="43"/>
      <c r="F26" s="43"/>
      <c r="G26" s="35"/>
      <c r="H26" s="35"/>
    </row>
    <row r="27" spans="1:8" ht="20.100000000000001" customHeight="1">
      <c r="A27" s="930"/>
      <c r="B27" s="932" t="s">
        <v>379</v>
      </c>
      <c r="C27" s="932"/>
      <c r="D27" s="932"/>
      <c r="E27" s="137"/>
      <c r="F27" s="137"/>
      <c r="G27" s="35"/>
      <c r="H27" s="35"/>
    </row>
    <row r="28" spans="1:8" ht="20.100000000000001" customHeight="1">
      <c r="A28" s="930"/>
      <c r="B28" s="933" t="s">
        <v>380</v>
      </c>
      <c r="C28" s="933"/>
      <c r="D28" s="933"/>
      <c r="E28" s="137"/>
      <c r="F28" s="137"/>
      <c r="G28" s="35"/>
      <c r="H28" s="35"/>
    </row>
    <row r="29" spans="1:8" ht="20.100000000000001" customHeight="1">
      <c r="A29" s="930">
        <v>4</v>
      </c>
      <c r="B29" s="931" t="s">
        <v>383</v>
      </c>
      <c r="C29" s="931"/>
      <c r="D29" s="931"/>
      <c r="E29" s="43"/>
      <c r="F29" s="43"/>
      <c r="G29" s="35"/>
      <c r="H29" s="35"/>
    </row>
    <row r="30" spans="1:8" ht="20.100000000000001" customHeight="1">
      <c r="A30" s="930"/>
      <c r="B30" s="932" t="s">
        <v>379</v>
      </c>
      <c r="C30" s="932"/>
      <c r="D30" s="932"/>
      <c r="E30" s="137"/>
      <c r="F30" s="137"/>
      <c r="G30" s="35"/>
      <c r="H30" s="35"/>
    </row>
    <row r="31" spans="1:8" ht="20.100000000000001" customHeight="1">
      <c r="A31" s="930"/>
      <c r="B31" s="933" t="s">
        <v>380</v>
      </c>
      <c r="C31" s="933"/>
      <c r="D31" s="933"/>
      <c r="E31" s="137"/>
      <c r="F31" s="137"/>
      <c r="G31" s="35"/>
      <c r="H31" s="35"/>
    </row>
    <row r="32" spans="1:8" ht="20.100000000000001" customHeight="1">
      <c r="A32" s="930">
        <v>5</v>
      </c>
      <c r="B32" s="931" t="s">
        <v>384</v>
      </c>
      <c r="C32" s="931"/>
      <c r="D32" s="931"/>
      <c r="E32" s="43"/>
      <c r="F32" s="43"/>
      <c r="G32" s="35"/>
      <c r="H32" s="35"/>
    </row>
    <row r="33" spans="1:8" ht="20.100000000000001" customHeight="1">
      <c r="A33" s="930"/>
      <c r="B33" s="932" t="s">
        <v>379</v>
      </c>
      <c r="C33" s="932"/>
      <c r="D33" s="932"/>
      <c r="E33" s="137"/>
      <c r="F33" s="137"/>
      <c r="G33" s="35"/>
      <c r="H33" s="35"/>
    </row>
    <row r="34" spans="1:8" ht="20.100000000000001" customHeight="1">
      <c r="A34" s="930"/>
      <c r="B34" s="933" t="s">
        <v>380</v>
      </c>
      <c r="C34" s="933"/>
      <c r="D34" s="933"/>
      <c r="E34" s="137"/>
      <c r="F34" s="137"/>
      <c r="G34" s="35"/>
      <c r="H34" s="35"/>
    </row>
    <row r="35" spans="1:8" ht="20.100000000000001" customHeight="1">
      <c r="A35" s="43">
        <v>6</v>
      </c>
      <c r="B35" s="934" t="s">
        <v>385</v>
      </c>
      <c r="C35" s="934"/>
      <c r="D35" s="934"/>
      <c r="E35" s="137"/>
      <c r="F35" s="137"/>
      <c r="G35" s="35"/>
      <c r="H35" s="35"/>
    </row>
    <row r="36" spans="1:8" ht="20.100000000000001" customHeight="1">
      <c r="A36" s="930">
        <v>7</v>
      </c>
      <c r="B36" s="931" t="s">
        <v>386</v>
      </c>
      <c r="C36" s="931"/>
      <c r="D36" s="931"/>
      <c r="E36" s="43"/>
      <c r="F36" s="43"/>
      <c r="G36" s="35"/>
      <c r="H36" s="35"/>
    </row>
    <row r="37" spans="1:8" ht="20.100000000000001" customHeight="1">
      <c r="A37" s="930"/>
      <c r="B37" s="932" t="s">
        <v>379</v>
      </c>
      <c r="C37" s="932"/>
      <c r="D37" s="932"/>
      <c r="E37" s="137"/>
      <c r="F37" s="137"/>
      <c r="G37" s="35"/>
      <c r="H37" s="35"/>
    </row>
    <row r="38" spans="1:8" ht="20.100000000000001" customHeight="1">
      <c r="A38" s="930"/>
      <c r="B38" s="933" t="s">
        <v>380</v>
      </c>
      <c r="C38" s="933"/>
      <c r="D38" s="933"/>
      <c r="E38" s="137"/>
      <c r="F38" s="137"/>
      <c r="G38" s="35"/>
      <c r="H38" s="35"/>
    </row>
    <row r="39" spans="1:8" ht="20.100000000000001" customHeight="1">
      <c r="A39" s="930">
        <v>8</v>
      </c>
      <c r="B39" s="931" t="s">
        <v>387</v>
      </c>
      <c r="C39" s="931"/>
      <c r="D39" s="931"/>
      <c r="E39" s="43"/>
      <c r="F39" s="43"/>
      <c r="G39" s="35"/>
      <c r="H39" s="35"/>
    </row>
    <row r="40" spans="1:8" ht="20.100000000000001" customHeight="1">
      <c r="A40" s="930"/>
      <c r="B40" s="932" t="s">
        <v>379</v>
      </c>
      <c r="C40" s="932"/>
      <c r="D40" s="932"/>
      <c r="E40" s="137"/>
      <c r="F40" s="137"/>
      <c r="G40" s="35"/>
      <c r="H40" s="35"/>
    </row>
    <row r="41" spans="1:8" ht="20.100000000000001" customHeight="1">
      <c r="A41" s="930"/>
      <c r="B41" s="933" t="s">
        <v>380</v>
      </c>
      <c r="C41" s="933"/>
      <c r="D41" s="933"/>
      <c r="E41" s="137"/>
      <c r="F41" s="137"/>
      <c r="G41" s="35"/>
      <c r="H41" s="35"/>
    </row>
    <row r="42" spans="1:8" ht="20.100000000000001" customHeight="1">
      <c r="A42" s="930">
        <v>9</v>
      </c>
      <c r="B42" s="931" t="s">
        <v>388</v>
      </c>
      <c r="C42" s="931"/>
      <c r="D42" s="931"/>
      <c r="E42" s="43"/>
      <c r="F42" s="43"/>
    </row>
    <row r="43" spans="1:8" ht="20.100000000000001" customHeight="1">
      <c r="A43" s="930"/>
      <c r="B43" s="932" t="s">
        <v>379</v>
      </c>
      <c r="C43" s="932"/>
      <c r="D43" s="932"/>
      <c r="E43" s="137"/>
      <c r="F43" s="137"/>
    </row>
    <row r="44" spans="1:8" ht="20.100000000000001" customHeight="1">
      <c r="A44" s="930"/>
      <c r="B44" s="933" t="s">
        <v>380</v>
      </c>
      <c r="C44" s="933"/>
      <c r="D44" s="933"/>
      <c r="E44" s="137"/>
      <c r="F44" s="137"/>
    </row>
    <row r="45" spans="1:8" ht="56.25" customHeight="1">
      <c r="B45" s="595"/>
      <c r="C45" s="595"/>
      <c r="D45" s="595"/>
      <c r="E45" s="594" t="str">
        <f>IF(OR( E44 &gt;24),"You are exceeding the completion schedule specified in the bidding documents.","")</f>
        <v/>
      </c>
      <c r="F45" s="594" t="str">
        <f>IF(OR( F44 &gt;18),"You are exceeding the completion schedule specified in the bidding documents.","")</f>
        <v/>
      </c>
    </row>
    <row r="46" spans="1:8" ht="23.25" customHeight="1">
      <c r="B46" s="595"/>
      <c r="C46" s="595"/>
      <c r="D46" s="595"/>
      <c r="E46" s="595"/>
    </row>
    <row r="47" spans="1:8" ht="33" customHeight="1">
      <c r="A47" s="37" t="s">
        <v>6</v>
      </c>
      <c r="B47" s="76" t="str">
        <f>'Attach 3(JV)'!B24</f>
        <v/>
      </c>
      <c r="D47" s="38" t="str">
        <f>'Attach 3(JV)'!D24</f>
        <v>Printed Name :</v>
      </c>
      <c r="E47" s="38" t="str">
        <f>'Attach 3(JV)'!E24</f>
        <v/>
      </c>
    </row>
    <row r="48" spans="1:8" ht="22.5" customHeight="1">
      <c r="A48" s="37" t="s">
        <v>7</v>
      </c>
      <c r="B48" s="268" t="str">
        <f>'Attach 3(JV)'!B25</f>
        <v/>
      </c>
      <c r="D48" s="38" t="str">
        <f>'Attach 3(JV)'!D25</f>
        <v>Designation :</v>
      </c>
      <c r="E48" s="38" t="str">
        <f>'Attach 3(JV)'!E25</f>
        <v/>
      </c>
    </row>
    <row r="49" spans="1:5">
      <c r="D49" s="38"/>
      <c r="E49" s="38"/>
    </row>
    <row r="50" spans="1:5" ht="12" customHeight="1">
      <c r="A50" s="39"/>
    </row>
    <row r="51" spans="1:5" ht="41.25" customHeight="1">
      <c r="A51" s="45" t="s">
        <v>392</v>
      </c>
      <c r="B51" s="889" t="s">
        <v>391</v>
      </c>
      <c r="C51" s="889"/>
      <c r="D51" s="889"/>
      <c r="E51" s="889"/>
    </row>
    <row r="52" spans="1:5" ht="20.100000000000001" customHeight="1"/>
    <row r="53" spans="1:5" ht="20.100000000000001" customHeight="1">
      <c r="A53" s="39"/>
    </row>
    <row r="54" spans="1:5" ht="20.100000000000001" customHeight="1"/>
    <row r="55" spans="1:5" ht="20.100000000000001" customHeight="1">
      <c r="A55" s="39"/>
    </row>
    <row r="56" spans="1:5" ht="20.100000000000001" customHeight="1"/>
    <row r="57" spans="1:5" ht="20.100000000000001" customHeight="1">
      <c r="A57" s="39"/>
    </row>
    <row r="58" spans="1:5" ht="20.100000000000001" customHeight="1"/>
    <row r="59" spans="1:5" ht="20.100000000000001" customHeight="1"/>
    <row r="60" spans="1:5" ht="20.100000000000001" customHeight="1"/>
    <row r="61" spans="1:5" ht="20.100000000000001" customHeight="1"/>
  </sheetData>
  <sheetProtection password="DECE" sheet="1" objects="1" scenarios="1"/>
  <customSheetViews>
    <customSheetView guid="{E1B28BB1-ED8F-4C22-9AA1-AB162FCA7917}" scale="130" showPageBreaks="1" showGridLines="0" fitToPage="1" printArea="1" view="pageBreakPreview" topLeftCell="A30">
      <selection activeCell="E21" sqref="E21"/>
      <rowBreaks count="1" manualBreakCount="1">
        <brk id="22" max="14" man="1"/>
      </rowBreaks>
      <pageMargins left="0.75" right="0.63" top="0.57999999999999996" bottom="0.6" header="0.34" footer="0.35"/>
      <pageSetup scale="97" fitToHeight="2" orientation="portrait" r:id="rId1"/>
      <headerFooter alignWithMargins="0">
        <oddFooter>&amp;R&amp;"Book Antiqua,Bold"&amp;8 Page &amp;P of &amp;N</oddFooter>
      </headerFooter>
    </customSheetView>
    <customSheetView guid="{FADCBE67-C557-4BB1-9129-D4D2EFCC4742}" scale="130" showPageBreaks="1" showGridLines="0" fitToPage="1" printArea="1" view="pageBreakPreview" topLeftCell="A21">
      <selection activeCell="E21" sqref="E21"/>
      <rowBreaks count="1" manualBreakCount="1">
        <brk id="22" max="14" man="1"/>
      </rowBreaks>
      <pageMargins left="0.75" right="0.63" top="0.57999999999999996" bottom="0.6" header="0.34" footer="0.35"/>
      <pageSetup scale="97" fitToHeight="2" orientation="portrait" r:id="rId2"/>
      <headerFooter alignWithMargins="0">
        <oddFooter>&amp;R&amp;"Book Antiqua,Bold"&amp;8 Page &amp;P of &amp;N</oddFooter>
      </headerFooter>
    </customSheetView>
    <customSheetView guid="{35C772BD-8F05-4A18-BEC8-6AF744E22539}" scale="85" showPageBreaks="1" showGridLines="0" fitToPage="1" printArea="1" view="pageBreakPreview">
      <selection activeCell="F44" sqref="F44"/>
      <rowBreaks count="1" manualBreakCount="1">
        <brk id="22" max="14" man="1"/>
      </rowBreaks>
      <pageMargins left="0.75" right="0.63" top="0.57999999999999996" bottom="0.6" header="0.34" footer="0.35"/>
      <pageSetup scale="73" fitToHeight="2" orientation="portrait" r:id="rId3"/>
      <headerFooter alignWithMargins="0">
        <oddFooter>&amp;R&amp;"Book Antiqua,Bold"&amp;8 Page &amp;P of &amp;N</oddFooter>
      </headerFooter>
    </customSheetView>
    <customSheetView guid="{FC200EB0-6614-47DB-96CE-7610471486D9}" scale="110" showPageBreaks="1" showGridLines="0" fitToPage="1" printArea="1" view="pageBreakPreview" topLeftCell="A10">
      <selection activeCell="E21" sqref="E21"/>
      <rowBreaks count="1" manualBreakCount="1">
        <brk id="22" max="14" man="1"/>
      </rowBreaks>
      <pageMargins left="0.75" right="0.63" top="0.57999999999999996" bottom="0.6" header="0.34" footer="0.35"/>
      <pageSetup fitToHeight="2" orientation="portrait" r:id="rId4"/>
      <headerFooter alignWithMargins="0">
        <oddFooter>&amp;R&amp;"Book Antiqua,Bold"&amp;8 Page &amp;P of &amp;N</oddFooter>
      </headerFooter>
    </customSheetView>
    <customSheetView guid="{010B040B-83D1-42E5-9354-A9BE9113BDAC}" scale="110" showPageBreaks="1" showGridLines="0" fitToPage="1" printArea="1" view="pageBreakPreview" topLeftCell="A46">
      <selection activeCell="E44" sqref="E44"/>
      <rowBreaks count="1" manualBreakCount="1">
        <brk id="22" max="14" man="1"/>
      </rowBreaks>
      <pageMargins left="0.75" right="0.63" top="0.57999999999999996" bottom="0.6" header="0.34" footer="0.35"/>
      <pageSetup scale="75" fitToHeight="2" orientation="portrait" r:id="rId5"/>
      <headerFooter alignWithMargins="0">
        <oddFooter>&amp;R&amp;"Book Antiqua,Bold"&amp;8 Page &amp;P of &amp;N</oddFooter>
      </headerFooter>
    </customSheetView>
    <customSheetView guid="{77353208-2D17-4D2E-ADE3-4F168F350B73}" scale="110" showPageBreaks="1" showGridLines="0" fitToPage="1" printArea="1" view="pageBreakPreview" topLeftCell="A8">
      <selection activeCell="E21" sqref="E21"/>
      <rowBreaks count="2" manualBreakCount="2">
        <brk id="22" max="14" man="1"/>
        <brk id="34" max="4" man="1"/>
      </rowBreaks>
      <pageMargins left="0.75" right="0.63" top="0.57999999999999996" bottom="0.6" header="0.34" footer="0.35"/>
      <pageSetup scale="74" fitToHeight="2" orientation="portrait" r:id="rId6"/>
      <headerFooter alignWithMargins="0">
        <oddFooter>&amp;R&amp;"Book Antiqua,Bold"&amp;8 Page &amp;P of &amp;N</oddFooter>
      </headerFooter>
    </customSheetView>
    <customSheetView guid="{1F125E51-1799-42D0-B41E-DC039BB17D59}" scale="110" showPageBreaks="1" showGridLines="0" fitToPage="1" printArea="1" view="pageBreakPreview" topLeftCell="A25">
      <selection activeCell="E43" sqref="E43"/>
      <rowBreaks count="2" manualBreakCount="2">
        <brk id="21" max="14" man="1"/>
        <brk id="27" max="4" man="1"/>
      </rowBreaks>
      <pageMargins left="0.75" right="0.63" top="0.57999999999999996" bottom="0.6" header="0.34" footer="0.35"/>
      <pageSetup fitToHeight="2" orientation="portrait" r:id="rId7"/>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8"/>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9"/>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10"/>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1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26"/>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7"/>
      <headerFooter alignWithMargins="0">
        <oddFooter>&amp;R&amp;"Book Antiqua,Bold"&amp;8 Page &amp;P of &amp;N</oddFooter>
      </headerFooter>
    </customSheetView>
    <customSheetView guid="{13A93EBF-985A-49FD-9FE0-DC75D238EC8C}" scale="90" showPageBreaks="1" showGridLines="0" fitToPage="1" printArea="1" view="pageBreakPreview" topLeftCell="A10">
      <selection activeCell="E44" sqref="E44"/>
      <rowBreaks count="2" manualBreakCount="2">
        <brk id="22" max="4" man="1"/>
        <brk id="31" max="4" man="1"/>
      </rowBreaks>
      <pageMargins left="0.75" right="0.63" top="0.57999999999999996" bottom="0.6" header="0.34" footer="0.35"/>
      <pageSetup scale="92" fitToHeight="2" orientation="portrait" r:id="rId28"/>
      <headerFooter alignWithMargins="0">
        <oddFooter>&amp;R&amp;"Book Antiqua,Bold"&amp;8 Page &amp;P of &amp;N</oddFooter>
      </headerFooter>
    </customSheetView>
    <customSheetView guid="{BE615921-12B2-47E1-81BB-292B559B4C46}" scale="55" showPageBreaks="1" showGridLines="0" fitToPage="1" printArea="1" view="pageBreakPreview" topLeftCell="A14">
      <selection activeCell="E44" sqref="E44"/>
      <rowBreaks count="1" manualBreakCount="1">
        <brk id="22" max="14" man="1"/>
      </rowBreaks>
      <pageMargins left="0.75" right="0.63" top="0.57999999999999996" bottom="0.6" header="0.34" footer="0.35"/>
      <pageSetup scale="34" fitToHeight="2" orientation="portrait" r:id="rId29"/>
      <headerFooter alignWithMargins="0">
        <oddFooter>&amp;R&amp;"Book Antiqua,Bold"&amp;8 Page &amp;P of &amp;N</oddFooter>
      </headerFooter>
    </customSheetView>
    <customSheetView guid="{D05C69EC-C4A6-4AED-AFBA-A3044FD4B3FB}" scale="110" showPageBreaks="1" showGridLines="0" fitToPage="1" printArea="1" view="pageBreakPreview" topLeftCell="A20">
      <selection activeCell="E43" sqref="E43"/>
      <rowBreaks count="2" manualBreakCount="2">
        <brk id="21" max="14" man="1"/>
        <brk id="27" max="4" man="1"/>
      </rowBreaks>
      <pageMargins left="0.75" right="0.63" top="0.57999999999999996" bottom="0.6" header="0.34" footer="0.35"/>
      <pageSetup fitToHeight="2" orientation="portrait" r:id="rId30"/>
      <headerFooter alignWithMargins="0">
        <oddFooter>&amp;R&amp;"Book Antiqua,Bold"&amp;8 Page &amp;P of &amp;N</oddFooter>
      </headerFooter>
    </customSheetView>
    <customSheetView guid="{8CF338B0-8CA3-4AF4-816D-CB7A6D8E33BC}" scale="110" showPageBreaks="1" showGridLines="0" fitToPage="1" printArea="1" view="pageBreakPreview" topLeftCell="A21">
      <selection activeCell="E21" sqref="E21"/>
      <rowBreaks count="2" manualBreakCount="2">
        <brk id="22" max="14" man="1"/>
        <brk id="44" max="5" man="1"/>
      </rowBreaks>
      <pageMargins left="0.75" right="0.63" top="0.57999999999999996" bottom="0.6" header="0.34" footer="0.35"/>
      <pageSetup scale="66" fitToHeight="2" orientation="portrait" r:id="rId31"/>
      <headerFooter alignWithMargins="0">
        <oddFooter>&amp;R&amp;"Book Antiqua,Bold"&amp;8 Page &amp;P of &amp;N</oddFooter>
      </headerFooter>
    </customSheetView>
    <customSheetView guid="{B07CB001-8FAF-40AD-8AD5-A65A64B33B35}" scale="110" showPageBreaks="1" showGridLines="0" fitToPage="1" printArea="1" view="pageBreakPreview" topLeftCell="A8">
      <selection activeCell="E21" sqref="E21"/>
      <rowBreaks count="2" manualBreakCount="2">
        <brk id="22" max="14" man="1"/>
        <brk id="34" max="4" man="1"/>
      </rowBreaks>
      <pageMargins left="0.75" right="0.63" top="0.57999999999999996" bottom="0.6" header="0.34" footer="0.35"/>
      <pageSetup scale="75" fitToHeight="2" orientation="portrait" r:id="rId32"/>
      <headerFooter alignWithMargins="0">
        <oddFooter>&amp;R&amp;"Book Antiqua,Bold"&amp;8 Page &amp;P of &amp;N</oddFooter>
      </headerFooter>
    </customSheetView>
    <customSheetView guid="{4D67A8FB-66CE-4EFD-8932-C754BE25ED43}" scale="110" showPageBreaks="1" showGridLines="0" fitToPage="1" printArea="1" view="pageBreakPreview" topLeftCell="A13">
      <selection activeCell="E22" sqref="E22"/>
      <rowBreaks count="2" manualBreakCount="2">
        <brk id="22" max="14" man="1"/>
        <brk id="35" max="4" man="1"/>
      </rowBreaks>
      <pageMargins left="0.75" right="0.63" top="0.57999999999999996" bottom="0.6" header="0.34" footer="0.35"/>
      <pageSetup scale="75" fitToHeight="2" orientation="portrait" r:id="rId33"/>
      <headerFooter alignWithMargins="0">
        <oddFooter>&amp;R&amp;"Book Antiqua,Bold"&amp;8 Page &amp;P of &amp;N</oddFooter>
      </headerFooter>
    </customSheetView>
    <customSheetView guid="{0D490C87-B003-4943-9825-ACE0B8E7CC06}" scale="110" showPageBreaks="1" showGridLines="0" fitToPage="1" printArea="1" view="pageBreakPreview" topLeftCell="A10">
      <selection activeCell="E21" sqref="E21"/>
      <rowBreaks count="2" manualBreakCount="2">
        <brk id="22" max="14" man="1"/>
        <brk id="38" max="4" man="1"/>
      </rowBreaks>
      <pageMargins left="0.75" right="0.63" top="0.57999999999999996" bottom="0.6" header="0.34" footer="0.35"/>
      <pageSetup scale="75" fitToHeight="2" orientation="portrait" r:id="rId34"/>
      <headerFooter alignWithMargins="0">
        <oddFooter>&amp;R&amp;"Book Antiqua,Bold"&amp;8 Page &amp;P of &amp;N</oddFooter>
      </headerFooter>
    </customSheetView>
    <customSheetView guid="{012A8702-091E-4FD1-8E26-12B65B8B3B8C}" scale="110" showPageBreaks="1" showGridLines="0" fitToPage="1" printArea="1" view="pageBreakPreview" topLeftCell="A46">
      <selection activeCell="E44" sqref="E44"/>
      <rowBreaks count="1" manualBreakCount="1">
        <brk id="22" max="14" man="1"/>
      </rowBreaks>
      <pageMargins left="0.75" right="0.63" top="0.57999999999999996" bottom="0.6" header="0.34" footer="0.35"/>
      <pageSetup scale="74" fitToHeight="2" orientation="portrait" r:id="rId35"/>
      <headerFooter alignWithMargins="0">
        <oddFooter>&amp;R&amp;"Book Antiqua,Bold"&amp;8 Page &amp;P of &amp;N</oddFooter>
      </headerFooter>
    </customSheetView>
    <customSheetView guid="{CD28740F-9825-447C-B887-B18F0232D126}" scale="130" showPageBreaks="1" showGridLines="0" fitToPage="1" printArea="1" view="pageBreakPreview" topLeftCell="A11">
      <selection activeCell="E21" sqref="E21"/>
      <rowBreaks count="1" manualBreakCount="1">
        <brk id="22" max="14" man="1"/>
      </rowBreaks>
      <pageMargins left="0.75" right="0.63" top="0.57999999999999996" bottom="0.6" header="0.34" footer="0.35"/>
      <pageSetup scale="97" fitToHeight="2" orientation="portrait" r:id="rId36"/>
      <headerFooter alignWithMargins="0">
        <oddFooter>&amp;R&amp;"Book Antiqua,Bold"&amp;8 Page &amp;P of &amp;N</oddFooter>
      </headerFooter>
    </customSheetView>
    <customSheetView guid="{7518E083-431A-45D0-A3DD-DF0866826B90}" scale="130" showPageBreaks="1" showGridLines="0" fitToPage="1" printArea="1" view="pageBreakPreview" topLeftCell="A21">
      <selection activeCell="E21" sqref="E21"/>
      <rowBreaks count="1" manualBreakCount="1">
        <brk id="22" max="14" man="1"/>
      </rowBreaks>
      <pageMargins left="0.75" right="0.63" top="0.57999999999999996" bottom="0.6" header="0.34" footer="0.35"/>
      <pageSetup scale="97" fitToHeight="2" orientation="portrait" r:id="rId37"/>
      <headerFooter alignWithMargins="0">
        <oddFooter>&amp;R&amp;"Book Antiqua,Bold"&amp;8 Page &amp;P of &amp;N</oddFooter>
      </headerFooter>
    </customSheetView>
    <customSheetView guid="{B7CC3635-BEA1-4EB6-9397-ABEDC5D04D5E}" scale="130" showPageBreaks="1" showGridLines="0" fitToPage="1" printArea="1" view="pageBreakPreview" topLeftCell="A30">
      <selection activeCell="E21" sqref="E21"/>
      <rowBreaks count="1" manualBreakCount="1">
        <brk id="22" max="14" man="1"/>
      </rowBreaks>
      <pageMargins left="0.75" right="0.63" top="0.57999999999999996" bottom="0.6" header="0.34" footer="0.35"/>
      <pageSetup scale="97" fitToHeight="2" orientation="portrait" r:id="rId38"/>
      <headerFooter alignWithMargins="0">
        <oddFooter>&amp;R&amp;"Book Antiqua,Bold"&amp;8 Page &amp;P of &amp;N</oddFooter>
      </headerFooter>
    </customSheetView>
  </customSheetViews>
  <mergeCells count="46">
    <mergeCell ref="B22:D22"/>
    <mergeCell ref="B18:D19"/>
    <mergeCell ref="A16:E16"/>
    <mergeCell ref="A20:A22"/>
    <mergeCell ref="A23:A25"/>
    <mergeCell ref="B23:D23"/>
    <mergeCell ref="B24:D24"/>
    <mergeCell ref="B25:D25"/>
    <mergeCell ref="B21:D21"/>
    <mergeCell ref="B20:D20"/>
    <mergeCell ref="A3:F3"/>
    <mergeCell ref="A5:F5"/>
    <mergeCell ref="F18:F19"/>
    <mergeCell ref="A18:A19"/>
    <mergeCell ref="B9:D9"/>
    <mergeCell ref="B10:D10"/>
    <mergeCell ref="B11:D11"/>
    <mergeCell ref="B12:D12"/>
    <mergeCell ref="A8:D8"/>
    <mergeCell ref="E18:E19"/>
    <mergeCell ref="A26:A28"/>
    <mergeCell ref="B26:D26"/>
    <mergeCell ref="B27:D27"/>
    <mergeCell ref="A29:A31"/>
    <mergeCell ref="B31:D31"/>
    <mergeCell ref="B29:D29"/>
    <mergeCell ref="B28:D28"/>
    <mergeCell ref="B51:E51"/>
    <mergeCell ref="B38:D38"/>
    <mergeCell ref="B40:D40"/>
    <mergeCell ref="B41:D41"/>
    <mergeCell ref="B43:D43"/>
    <mergeCell ref="B44:D44"/>
    <mergeCell ref="B39:D39"/>
    <mergeCell ref="B42:D42"/>
    <mergeCell ref="A42:A44"/>
    <mergeCell ref="A39:A41"/>
    <mergeCell ref="A36:A38"/>
    <mergeCell ref="B36:D36"/>
    <mergeCell ref="B30:D30"/>
    <mergeCell ref="B37:D37"/>
    <mergeCell ref="B33:D33"/>
    <mergeCell ref="B34:D34"/>
    <mergeCell ref="B35:D35"/>
    <mergeCell ref="A32:A34"/>
    <mergeCell ref="B32:D32"/>
  </mergeCells>
  <phoneticPr fontId="6" type="noConversion"/>
  <conditionalFormatting sqref="E33:F33">
    <cfRule type="expression" priority="1">
      <formula>#REF!&lt;33</formula>
    </cfRule>
  </conditionalFormatting>
  <dataValidations count="3">
    <dataValidation type="whole" operator="lessThanOrEqual" allowBlank="1" showInputMessage="1" showErrorMessage="1" sqref="F44" xr:uid="{91AA6BE4-C00B-42BF-B52E-8D31B2616274}">
      <formula1>21</formula1>
    </dataValidation>
    <dataValidation type="whole" operator="lessThanOrEqual" allowBlank="1" showInputMessage="1" showErrorMessage="1" sqref="E43 E21 E22 E24 E25 E27 E28 E30 E31 E33 E34 E35 E37 E38 E40 E41" xr:uid="{F4D84A8D-5821-4C80-8E46-29C376F2466B}">
      <formula1>15</formula1>
    </dataValidation>
    <dataValidation type="whole" operator="lessThanOrEqual" allowBlank="1" showInputMessage="1" showErrorMessage="1" sqref="E44" xr:uid="{06A616EB-13BE-40BD-BC5C-759B1913A8CC}">
      <formula1>24</formula1>
    </dataValidation>
  </dataValidations>
  <pageMargins left="0.75" right="0.63" top="0.57999999999999996" bottom="0.6" header="0.34" footer="0.35"/>
  <pageSetup scale="77" fitToHeight="2" orientation="portrait" r:id="rId39"/>
  <headerFooter alignWithMargins="0">
    <oddFooter>&amp;R&amp;"Book Antiqua,Bold"&amp;8 Page &amp;P of &amp;N</oddFooter>
  </headerFooter>
  <rowBreaks count="1" manualBreakCount="1">
    <brk id="22" max="5" man="1"/>
  </rowBreaks>
  <drawing r:id="rId4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0"/>
  <sheetViews>
    <sheetView showGridLines="0" view="pageBreakPreview" zoomScaleNormal="100" zoomScaleSheetLayoutView="100" workbookViewId="0">
      <selection activeCell="A5" sqref="A5:E5"/>
    </sheetView>
  </sheetViews>
  <sheetFormatPr defaultRowHeight="16.5"/>
  <cols>
    <col min="1" max="1" width="15.7109375" style="4" customWidth="1"/>
    <col min="2" max="2" width="20.5703125" style="4" customWidth="1"/>
    <col min="3" max="3" width="11.42578125" style="4" customWidth="1"/>
    <col min="4" max="4" width="13.28515625" style="4" customWidth="1"/>
    <col min="5" max="5" width="39.28515625" style="4" customWidth="1"/>
    <col min="6" max="8" width="9.140625" style="1" customWidth="1"/>
  </cols>
  <sheetData>
    <row r="1" spans="1:9">
      <c r="A1" s="22" t="str">
        <f>Basic!A3&amp;Basic!B3</f>
        <v xml:space="preserve">Specification No. :CC/NT/W-TW/DOM/A02/26/07514 </v>
      </c>
      <c r="B1" s="18"/>
      <c r="C1" s="18"/>
      <c r="D1" s="18"/>
      <c r="E1" s="19" t="str">
        <f>"Attachment-10 "</f>
        <v xml:space="preserve">Attachment-10 </v>
      </c>
    </row>
    <row r="3" spans="1:9" ht="91.5" customHeight="1">
      <c r="A3" s="946" t="str">
        <f>'Attach 3(JV)'!A3</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946"/>
      <c r="C3" s="946"/>
      <c r="D3" s="946"/>
      <c r="E3" s="946"/>
      <c r="F3" s="2"/>
      <c r="G3" s="8"/>
      <c r="H3" s="2"/>
    </row>
    <row r="4" spans="1:9" ht="20.100000000000001" customHeight="1">
      <c r="A4" s="5"/>
      <c r="H4" s="9"/>
      <c r="I4" s="10"/>
    </row>
    <row r="5" spans="1:9" ht="20.100000000000001" customHeight="1">
      <c r="A5" s="947" t="s">
        <v>390</v>
      </c>
      <c r="B5" s="947"/>
      <c r="C5" s="947"/>
      <c r="D5" s="947"/>
      <c r="E5" s="947"/>
      <c r="F5" s="3"/>
      <c r="H5" s="9"/>
      <c r="I5" s="10"/>
    </row>
    <row r="6" spans="1:9" ht="20.100000000000001" customHeight="1">
      <c r="A6" s="6"/>
      <c r="H6" s="9"/>
      <c r="I6" s="10"/>
    </row>
    <row r="7" spans="1:9" ht="20.100000000000001" customHeight="1">
      <c r="A7" s="13" t="str">
        <f>'Attach 3(JV)'!A7</f>
        <v>Bidder’s Name and Address :</v>
      </c>
      <c r="E7" s="14" t="str">
        <f>'Attach 3(JV)'!E7</f>
        <v>To:</v>
      </c>
      <c r="H7" s="9"/>
      <c r="I7" s="10"/>
    </row>
    <row r="8" spans="1:9" ht="36" customHeight="1">
      <c r="A8" s="944" t="str">
        <f>'Attach 3(JV)'!A8</f>
        <v xml:space="preserve">JOINT VENTURE (JV) OF  &amp; </v>
      </c>
      <c r="B8" s="944"/>
      <c r="C8" s="944"/>
      <c r="D8" s="944"/>
      <c r="E8" s="11" t="str">
        <f>'Attach 3(JV)'!E8</f>
        <v>Contract Services</v>
      </c>
      <c r="H8" s="9"/>
      <c r="I8" s="10"/>
    </row>
    <row r="9" spans="1:9" ht="20.100000000000001" customHeight="1">
      <c r="A9" s="12" t="s">
        <v>356</v>
      </c>
      <c r="B9" s="673" t="str">
        <f>'Attach 3(JV)'!B9</f>
        <v/>
      </c>
      <c r="C9" s="673"/>
      <c r="D9" s="673"/>
      <c r="E9" s="11" t="str">
        <f>'Attach 3(JV)'!E9</f>
        <v>Power Grid Corporation of India Ltd.,</v>
      </c>
      <c r="H9" s="9"/>
      <c r="I9" s="10"/>
    </row>
    <row r="10" spans="1:9" ht="20.100000000000001" customHeight="1">
      <c r="A10" s="12" t="s">
        <v>358</v>
      </c>
      <c r="B10" s="673" t="str">
        <f>'Attach 3(JV)'!B10</f>
        <v/>
      </c>
      <c r="C10" s="673"/>
      <c r="D10" s="673"/>
      <c r="E10" s="11" t="str">
        <f>'Attach 3(JV)'!E10</f>
        <v>"Saudamini", Plot No. 2, Sector 29</v>
      </c>
      <c r="H10" s="9"/>
      <c r="I10" s="10"/>
    </row>
    <row r="11" spans="1:9" ht="20.100000000000001" customHeight="1">
      <c r="B11" s="673" t="str">
        <f>'Attach 3(JV)'!B11</f>
        <v/>
      </c>
      <c r="C11" s="673"/>
      <c r="D11" s="673"/>
      <c r="E11" s="11" t="str">
        <f>'Attach 3(JV)'!E11</f>
        <v>Gurgaon (Haryana) - 122001</v>
      </c>
    </row>
    <row r="12" spans="1:9" ht="20.100000000000001" customHeight="1">
      <c r="A12" s="6"/>
      <c r="B12" s="673" t="str">
        <f>'Attach 3(JV)'!B12</f>
        <v/>
      </c>
      <c r="C12" s="673"/>
      <c r="D12" s="673"/>
      <c r="E12" s="11"/>
    </row>
    <row r="13" spans="1:9" ht="20.100000000000001" customHeight="1">
      <c r="A13" s="6"/>
      <c r="B13" s="183"/>
      <c r="C13" s="183"/>
      <c r="D13" s="183"/>
      <c r="G13" s="11"/>
    </row>
    <row r="14" spans="1:9" ht="20.100000000000001" customHeight="1">
      <c r="A14" s="4" t="s">
        <v>350</v>
      </c>
    </row>
    <row r="15" spans="1:9" ht="20.100000000000001" customHeight="1">
      <c r="A15" s="6"/>
    </row>
    <row r="16" spans="1:9" s="366" customFormat="1" ht="48.75" customHeight="1">
      <c r="A16" s="945" t="s">
        <v>552</v>
      </c>
      <c r="B16" s="945"/>
      <c r="C16" s="945"/>
      <c r="D16" s="945"/>
      <c r="E16" s="945"/>
      <c r="F16" s="365"/>
      <c r="G16" s="365"/>
      <c r="H16" s="365"/>
    </row>
    <row r="17" spans="1:5" ht="33" customHeight="1">
      <c r="D17" s="21"/>
    </row>
    <row r="18" spans="1:5" ht="33" customHeight="1">
      <c r="A18" s="20" t="s">
        <v>6</v>
      </c>
      <c r="B18" s="199" t="str">
        <f>'Attach 3(JV)'!B24</f>
        <v/>
      </c>
      <c r="C18" s="17"/>
      <c r="D18" s="21" t="s">
        <v>4</v>
      </c>
      <c r="E18" s="274" t="str">
        <f>'Attach 3(JV)'!E24</f>
        <v/>
      </c>
    </row>
    <row r="19" spans="1:5" ht="33" customHeight="1">
      <c r="A19" s="20" t="s">
        <v>7</v>
      </c>
      <c r="B19" s="274" t="str">
        <f>'Attach 3(JV)'!B25</f>
        <v/>
      </c>
      <c r="C19" s="17"/>
      <c r="D19" s="21" t="s">
        <v>5</v>
      </c>
      <c r="E19" s="274" t="str">
        <f>'Attach 3(JV)'!E25</f>
        <v/>
      </c>
    </row>
    <row r="20" spans="1:5" ht="33" customHeight="1">
      <c r="B20" s="17"/>
      <c r="C20" s="17"/>
      <c r="D20" s="21"/>
      <c r="E20" s="17"/>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DECE" sheet="1" objects="1" scenarios="1"/>
  <customSheetViews>
    <customSheetView guid="{E1B28BB1-ED8F-4C22-9AA1-AB162FCA7917}" showPageBreaks="1" showGridLines="0" printArea="1" view="pageBreakPreview">
      <selection activeCell="A5" sqref="A5:E5"/>
      <pageMargins left="0.75" right="0.63" top="0.57999999999999996" bottom="0.6" header="0.34" footer="0.35"/>
      <pageSetup scale="98" orientation="portrait" r:id="rId1"/>
      <headerFooter alignWithMargins="0">
        <oddFooter>&amp;R&amp;"Book Antiqua,Bold"&amp;8 Page &amp;P of &amp;N</oddFooter>
      </headerFooter>
    </customSheetView>
    <customSheetView guid="{FADCBE67-C557-4BB1-9129-D4D2EFCC4742}" showPageBreaks="1" showGridLines="0" printArea="1" view="pageBreakPreview">
      <selection activeCell="A5" sqref="A5:E5"/>
      <pageMargins left="0.75" right="0.63" top="0.57999999999999996" bottom="0.6" header="0.34" footer="0.35"/>
      <pageSetup scale="98" orientation="portrait" r:id="rId2"/>
      <headerFooter alignWithMargins="0">
        <oddFooter>&amp;R&amp;"Book Antiqua,Bold"&amp;8 Page &amp;P of &amp;N</oddFooter>
      </headerFooter>
    </customSheetView>
    <customSheetView guid="{35C772BD-8F05-4A18-BEC8-6AF744E22539}" showPageBreaks="1" showGridLines="0" printArea="1" view="pageBreakPreview" topLeftCell="A7">
      <selection activeCell="A16" sqref="A16:E16"/>
      <pageMargins left="0.75" right="0.63" top="0.57999999999999996" bottom="0.6" header="0.34" footer="0.35"/>
      <pageSetup scale="98" orientation="portrait" r:id="rId3"/>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75" right="0.63" top="0.57999999999999996" bottom="0.6" header="0.34" footer="0.35"/>
      <pageSetup scale="98" orientation="portrait" r:id="rId4"/>
      <headerFooter alignWithMargins="0">
        <oddFooter>&amp;R&amp;"Book Antiqua,Bold"&amp;8 Page &amp;P of &amp;N</oddFooter>
      </headerFooter>
    </customSheetView>
    <customSheetView guid="{010B040B-83D1-42E5-9354-A9BE9113BDAC}" showPageBreaks="1" showGridLines="0" printArea="1" view="pageBreakPreview" topLeftCell="A13">
      <selection activeCell="A16" sqref="A16:E16"/>
      <pageMargins left="0.75" right="0.63" top="0.57999999999999996" bottom="0.6" header="0.34" footer="0.35"/>
      <pageSetup scale="98"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scale="98" orientation="portrait" r:id="rId6"/>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75" right="0.63" top="0.57999999999999996" bottom="0.6" header="0.34" footer="0.35"/>
      <pageSetup scale="98"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8"/>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9"/>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10"/>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23"/>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26"/>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27"/>
      <headerFooter alignWithMargins="0">
        <oddFooter>&amp;R&amp;"Book Antiqua,Bold"&amp;8 Page &amp;P of &amp;N</oddFooter>
      </headerFooter>
    </customSheetView>
    <customSheetView guid="{13A93EBF-985A-49FD-9FE0-DC75D238EC8C}" showPageBreaks="1" showGridLines="0" printArea="1" view="pageBreakPreview">
      <selection activeCell="I12" sqref="I12"/>
      <pageMargins left="0.75" right="0.63" top="0.57999999999999996" bottom="0.6" header="0.34" footer="0.35"/>
      <pageSetup scale="98" orientation="portrait" r:id="rId28"/>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scale="98" orientation="portrait" r:id="rId29"/>
      <headerFooter alignWithMargins="0">
        <oddFooter>&amp;R&amp;"Book Antiqua,Bold"&amp;8 Page &amp;P of &amp;N</oddFooter>
      </headerFooter>
    </customSheetView>
    <customSheetView guid="{D05C69EC-C4A6-4AED-AFBA-A3044FD4B3FB}" showPageBreaks="1" showGridLines="0" printArea="1" view="pageBreakPreview">
      <selection activeCell="A3" sqref="A3:E3"/>
      <pageMargins left="0.75" right="0.63" top="0.57999999999999996" bottom="0.6" header="0.34" footer="0.35"/>
      <pageSetup scale="98" orientation="portrait" r:id="rId30"/>
      <headerFooter alignWithMargins="0">
        <oddFooter>&amp;R&amp;"Book Antiqua,Bold"&amp;8 Page &amp;P of &amp;N</oddFooter>
      </headerFooter>
    </customSheetView>
    <customSheetView guid="{8CF338B0-8CA3-4AF4-816D-CB7A6D8E33BC}" showPageBreaks="1" showGridLines="0" printArea="1" view="pageBreakPreview">
      <selection activeCell="A3" sqref="A3:E3"/>
      <pageMargins left="0.75" right="0.63" top="0.57999999999999996" bottom="0.6" header="0.34" footer="0.35"/>
      <pageSetup scale="98" orientation="portrait" r:id="rId31"/>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scale="98" orientation="portrait" r:id="rId32"/>
      <headerFooter alignWithMargins="0">
        <oddFooter>&amp;R&amp;"Book Antiqua,Bold"&amp;8 Page &amp;P of &amp;N</oddFooter>
      </headerFooter>
    </customSheetView>
    <customSheetView guid="{4D67A8FB-66CE-4EFD-8932-C754BE25ED43}" showPageBreaks="1" showGridLines="0" printArea="1" view="pageBreakPreview" topLeftCell="A7">
      <selection activeCell="A2" sqref="A2"/>
      <pageMargins left="0.75" right="0.63" top="0.57999999999999996" bottom="0.6" header="0.34" footer="0.35"/>
      <pageSetup scale="98" orientation="portrait" r:id="rId33"/>
      <headerFooter alignWithMargins="0">
        <oddFooter>&amp;R&amp;"Book Antiqua,Bold"&amp;8 Page &amp;P of &amp;N</oddFooter>
      </headerFooter>
    </customSheetView>
    <customSheetView guid="{0D490C87-B003-4943-9825-ACE0B8E7CC06}" showPageBreaks="1" showGridLines="0" printArea="1" view="pageBreakPreview" topLeftCell="A7">
      <selection activeCell="A16" sqref="A16:E16"/>
      <pageMargins left="0.75" right="0.63" top="0.57999999999999996" bottom="0.6" header="0.34" footer="0.35"/>
      <pageSetup scale="98" orientation="portrait" r:id="rId34"/>
      <headerFooter alignWithMargins="0">
        <oddFooter>&amp;R&amp;"Book Antiqua,Bold"&amp;8 Page &amp;P of &amp;N</oddFooter>
      </headerFooter>
    </customSheetView>
    <customSheetView guid="{012A8702-091E-4FD1-8E26-12B65B8B3B8C}" showPageBreaks="1" showGridLines="0" printArea="1" view="pageBreakPreview" topLeftCell="A13">
      <selection activeCell="A16" sqref="A16:E16"/>
      <pageMargins left="0.75" right="0.63" top="0.57999999999999996" bottom="0.6" header="0.34" footer="0.35"/>
      <pageSetup scale="98" orientation="portrait" r:id="rId35"/>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scale="98" orientation="portrait" r:id="rId36"/>
      <headerFooter alignWithMargins="0">
        <oddFooter>&amp;R&amp;"Book Antiqua,Bold"&amp;8 Page &amp;P of &amp;N</oddFooter>
      </headerFooter>
    </customSheetView>
    <customSheetView guid="{7518E083-431A-45D0-A3DD-DF0866826B90}" showPageBreaks="1" showGridLines="0" printArea="1" view="pageBreakPreview">
      <selection activeCell="A5" sqref="A5:E5"/>
      <pageMargins left="0.75" right="0.63" top="0.57999999999999996" bottom="0.6" header="0.34" footer="0.35"/>
      <pageSetup scale="98" orientation="portrait" r:id="rId37"/>
      <headerFooter alignWithMargins="0">
        <oddFooter>&amp;R&amp;"Book Antiqua,Bold"&amp;8 Page &amp;P of &amp;N</oddFooter>
      </headerFooter>
    </customSheetView>
    <customSheetView guid="{B7CC3635-BEA1-4EB6-9397-ABEDC5D04D5E}" showPageBreaks="1" showGridLines="0" printArea="1" view="pageBreakPreview">
      <selection activeCell="A5" sqref="A5:E5"/>
      <pageMargins left="0.75" right="0.63" top="0.57999999999999996" bottom="0.6" header="0.34" footer="0.35"/>
      <pageSetup scale="98" orientation="portrait" r:id="rId38"/>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98" orientation="portrait" r:id="rId39"/>
  <headerFooter alignWithMargins="0">
    <oddFooter>&amp;R&amp;"Book Antiqua,Bold"&amp;8 Page &amp;P of &amp;N</oddFooter>
  </headerFooter>
  <drawing r:id="rId4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zoomScaleNormal="100" zoomScaleSheetLayoutView="100" workbookViewId="0">
      <selection activeCell="E17" sqref="E17"/>
    </sheetView>
  </sheetViews>
  <sheetFormatPr defaultRowHeight="16.5"/>
  <cols>
    <col min="1" max="1" width="12.140625" style="30" customWidth="1"/>
    <col min="2" max="2" width="30.7109375" style="30" customWidth="1"/>
    <col min="3" max="3" width="17.85546875" style="30" customWidth="1"/>
    <col min="4" max="4" width="18.85546875" style="30" customWidth="1"/>
    <col min="5" max="5" width="20" style="30" customWidth="1"/>
    <col min="6" max="8" width="9.140625" style="25"/>
    <col min="9" max="16384" width="9.140625" style="26"/>
  </cols>
  <sheetData>
    <row r="1" spans="1:26">
      <c r="A1" s="22" t="str">
        <f>Basic!A3&amp;Basic!B3</f>
        <v xml:space="preserve">Specification No. :CC/NT/W-TW/DOM/A02/26/07514 </v>
      </c>
      <c r="B1" s="23"/>
      <c r="C1" s="23"/>
      <c r="D1" s="23"/>
      <c r="E1" s="24" t="str">
        <f>"Attachment-11 "</f>
        <v xml:space="preserve">Attachment-11 </v>
      </c>
    </row>
    <row r="2" spans="1:26" ht="19.5" customHeight="1">
      <c r="Z2" s="165">
        <f>'Attach 3(JV)'!Z2</f>
        <v>1</v>
      </c>
    </row>
    <row r="3" spans="1:26" ht="123.75" customHeight="1">
      <c r="A3" s="670" t="str">
        <f>Basic!B1</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670"/>
      <c r="C3" s="670"/>
      <c r="D3" s="670"/>
      <c r="E3" s="670"/>
      <c r="F3" s="27"/>
      <c r="G3" s="28"/>
      <c r="H3" s="27"/>
    </row>
    <row r="4" spans="1:26" ht="19.5" customHeight="1">
      <c r="A4" s="29"/>
      <c r="H4" s="31"/>
      <c r="I4" s="10"/>
    </row>
    <row r="5" spans="1:26" ht="19.5" customHeight="1">
      <c r="A5" s="671" t="s">
        <v>393</v>
      </c>
      <c r="B5" s="671"/>
      <c r="C5" s="671"/>
      <c r="D5" s="671"/>
      <c r="E5" s="671"/>
      <c r="F5" s="32"/>
      <c r="H5" s="31"/>
      <c r="I5" s="10"/>
    </row>
    <row r="6" spans="1:26" ht="19.5" customHeight="1">
      <c r="A6" s="33"/>
      <c r="H6" s="31"/>
      <c r="I6" s="10"/>
    </row>
    <row r="7" spans="1:26" ht="19.5" customHeight="1">
      <c r="A7" s="34" t="str">
        <f>'Attach 3(JV)'!A7</f>
        <v>Bidder’s Name and Address :</v>
      </c>
      <c r="B7" s="33"/>
      <c r="C7" s="33"/>
      <c r="D7" s="14" t="str">
        <f>'Attach 3(JV)'!E7</f>
        <v>To:</v>
      </c>
      <c r="H7" s="31"/>
      <c r="I7" s="10"/>
    </row>
    <row r="8" spans="1:26" ht="36" customHeight="1">
      <c r="A8" s="669" t="str">
        <f>'Attach 3(JV)'!A8</f>
        <v xml:space="preserve">JOINT VENTURE (JV) OF  &amp; </v>
      </c>
      <c r="B8" s="669"/>
      <c r="C8" s="669"/>
      <c r="D8" s="11" t="str">
        <f>'Attach 3(JV)'!E8</f>
        <v>Contract Services</v>
      </c>
      <c r="H8" s="31"/>
      <c r="I8" s="10"/>
    </row>
    <row r="9" spans="1:26" ht="19.5" customHeight="1">
      <c r="A9" s="12" t="s">
        <v>356</v>
      </c>
      <c r="B9" s="673" t="str">
        <f>'Attach 3(JV)'!B9</f>
        <v/>
      </c>
      <c r="C9" s="673"/>
      <c r="D9" s="11" t="str">
        <f>'Attach 3(JV)'!E9</f>
        <v>Power Grid Corporation of India Ltd.,</v>
      </c>
      <c r="H9" s="31"/>
      <c r="I9" s="10"/>
    </row>
    <row r="10" spans="1:26" ht="19.5" customHeight="1">
      <c r="A10" s="12" t="s">
        <v>358</v>
      </c>
      <c r="B10" s="673" t="str">
        <f>'Attach 3(JV)'!B10</f>
        <v/>
      </c>
      <c r="C10" s="673"/>
      <c r="D10" s="11" t="str">
        <f>'Attach 3(JV)'!E10</f>
        <v>"Saudamini", Plot No. 2, Sector 29</v>
      </c>
      <c r="H10" s="31"/>
      <c r="I10" s="10"/>
    </row>
    <row r="11" spans="1:26" ht="19.5" customHeight="1">
      <c r="B11" s="673" t="str">
        <f>'Attach 3(JV)'!B11</f>
        <v/>
      </c>
      <c r="C11" s="673"/>
      <c r="D11" s="11" t="str">
        <f>'Attach 3(JV)'!E11</f>
        <v>Gurgaon (Haryana) - 122001</v>
      </c>
    </row>
    <row r="12" spans="1:26" ht="19.5" customHeight="1">
      <c r="A12" s="33"/>
      <c r="B12" s="673" t="str">
        <f>'Attach 3(JV)'!B12</f>
        <v/>
      </c>
      <c r="C12" s="673"/>
      <c r="D12" s="11"/>
    </row>
    <row r="13" spans="1:26" ht="19.5" customHeight="1">
      <c r="A13" s="30" t="s">
        <v>350</v>
      </c>
    </row>
    <row r="14" spans="1:26" ht="9.9499999999999993" customHeight="1">
      <c r="A14" s="33"/>
    </row>
    <row r="15" spans="1:26" ht="174" customHeight="1">
      <c r="A15" s="948" t="s">
        <v>517</v>
      </c>
      <c r="B15" s="672"/>
      <c r="C15" s="672"/>
      <c r="D15" s="672"/>
      <c r="E15" s="672"/>
      <c r="F15" s="35"/>
      <c r="G15" s="35"/>
      <c r="H15" s="35"/>
    </row>
    <row r="16" spans="1:26" ht="20.25" customHeight="1">
      <c r="A16" s="33"/>
      <c r="B16" s="33"/>
      <c r="C16" s="33"/>
      <c r="D16" s="33"/>
      <c r="E16" s="33"/>
      <c r="F16" s="35"/>
      <c r="G16" s="35"/>
      <c r="H16" s="35"/>
    </row>
    <row r="17" spans="1:8" s="25" customFormat="1" ht="72" customHeight="1">
      <c r="A17" s="49" t="s">
        <v>354</v>
      </c>
      <c r="B17" s="925" t="s">
        <v>115</v>
      </c>
      <c r="C17" s="925"/>
      <c r="D17" s="49" t="s">
        <v>116</v>
      </c>
      <c r="E17" s="49" t="s">
        <v>117</v>
      </c>
      <c r="G17" s="35"/>
      <c r="H17" s="35"/>
    </row>
    <row r="18" spans="1:8" ht="26.1" customHeight="1">
      <c r="A18" s="104">
        <v>1</v>
      </c>
      <c r="B18" s="949"/>
      <c r="C18" s="949"/>
      <c r="D18" s="278"/>
      <c r="E18" s="278"/>
      <c r="F18" s="35"/>
      <c r="G18" s="35"/>
      <c r="H18" s="35"/>
    </row>
    <row r="19" spans="1:8" ht="26.1" customHeight="1">
      <c r="A19" s="104">
        <v>2</v>
      </c>
      <c r="B19" s="949"/>
      <c r="C19" s="949"/>
      <c r="D19" s="278"/>
      <c r="E19" s="278"/>
      <c r="F19" s="35"/>
      <c r="G19" s="35"/>
      <c r="H19" s="35"/>
    </row>
    <row r="20" spans="1:8" ht="26.1" customHeight="1">
      <c r="A20" s="104">
        <v>3</v>
      </c>
      <c r="B20" s="949"/>
      <c r="C20" s="949"/>
      <c r="D20" s="278"/>
      <c r="E20" s="278"/>
      <c r="F20" s="35"/>
      <c r="G20" s="35"/>
      <c r="H20" s="35"/>
    </row>
    <row r="21" spans="1:8" ht="26.1" customHeight="1">
      <c r="A21" s="104">
        <v>4</v>
      </c>
      <c r="B21" s="949"/>
      <c r="C21" s="949"/>
      <c r="D21" s="278"/>
      <c r="E21" s="278"/>
      <c r="F21" s="35"/>
      <c r="G21" s="35"/>
      <c r="H21" s="35"/>
    </row>
    <row r="22" spans="1:8" ht="26.1" customHeight="1">
      <c r="A22" s="104">
        <v>5</v>
      </c>
      <c r="B22" s="949"/>
      <c r="C22" s="949"/>
      <c r="D22" s="278"/>
      <c r="E22" s="278"/>
      <c r="F22" s="35"/>
      <c r="G22" s="35"/>
      <c r="H22" s="35"/>
    </row>
    <row r="23" spans="1:8" ht="26.1" customHeight="1">
      <c r="A23" s="104">
        <v>6</v>
      </c>
      <c r="B23" s="949"/>
      <c r="C23" s="949"/>
      <c r="D23" s="278"/>
      <c r="E23" s="278"/>
      <c r="F23" s="35"/>
      <c r="G23" s="35"/>
      <c r="H23" s="35"/>
    </row>
    <row r="24" spans="1:8" ht="82.5" customHeight="1">
      <c r="A24" s="662" t="s">
        <v>518</v>
      </c>
      <c r="B24" s="662"/>
      <c r="C24" s="662"/>
      <c r="D24" s="662"/>
      <c r="E24" s="662"/>
      <c r="F24" s="35"/>
      <c r="G24" s="35"/>
      <c r="H24" s="35"/>
    </row>
    <row r="25" spans="1:8" ht="159.75" customHeight="1">
      <c r="A25" s="663" t="s">
        <v>519</v>
      </c>
      <c r="B25" s="950"/>
      <c r="C25" s="950"/>
      <c r="D25" s="950"/>
      <c r="E25" s="950"/>
    </row>
    <row r="26" spans="1:8" ht="26.1" customHeight="1">
      <c r="A26" s="37" t="s">
        <v>6</v>
      </c>
      <c r="B26" s="76" t="str">
        <f>'Attach 3(JV)'!B24</f>
        <v/>
      </c>
      <c r="C26" s="38" t="s">
        <v>4</v>
      </c>
      <c r="D26" s="268" t="str">
        <f>'Attach 3(JV)'!E24</f>
        <v/>
      </c>
    </row>
    <row r="27" spans="1:8" ht="26.1" customHeight="1">
      <c r="A27" s="37" t="s">
        <v>7</v>
      </c>
      <c r="B27" s="268" t="str">
        <f>'Attach 3(JV)'!B25</f>
        <v/>
      </c>
      <c r="C27" s="38" t="s">
        <v>5</v>
      </c>
      <c r="D27" s="268" t="str">
        <f>'Attach 3(JV)'!E25</f>
        <v/>
      </c>
    </row>
    <row r="28" spans="1:8" ht="219.75" customHeight="1">
      <c r="A28" s="663" t="s">
        <v>520</v>
      </c>
      <c r="B28" s="950"/>
      <c r="C28" s="950"/>
      <c r="D28" s="950"/>
      <c r="E28" s="950"/>
    </row>
    <row r="29" spans="1:8" ht="20.100000000000001" hidden="1" customHeight="1">
      <c r="A29" s="22" t="str">
        <f>A1</f>
        <v xml:space="preserve">Specification No. :CC/NT/W-TW/DOM/A02/26/07514 </v>
      </c>
      <c r="B29" s="23"/>
      <c r="C29" s="23"/>
      <c r="D29" s="23"/>
      <c r="E29" s="24" t="str">
        <f>E1</f>
        <v xml:space="preserve">Attachment-11 </v>
      </c>
    </row>
    <row r="30" spans="1:8" ht="19.5" hidden="1" customHeight="1"/>
    <row r="31" spans="1:8" ht="48" hidden="1" customHeight="1">
      <c r="A31" s="912" t="str">
        <f>A3</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1" s="912"/>
      <c r="C31" s="912"/>
      <c r="D31" s="912"/>
      <c r="E31" s="912"/>
    </row>
    <row r="32" spans="1:8" ht="19.5" hidden="1" customHeight="1">
      <c r="A32" s="29"/>
    </row>
    <row r="33" spans="1:5" ht="19.5" hidden="1" customHeight="1">
      <c r="A33" s="674" t="s">
        <v>393</v>
      </c>
      <c r="B33" s="674"/>
      <c r="C33" s="674"/>
      <c r="D33" s="674"/>
      <c r="E33" s="674"/>
    </row>
    <row r="34" spans="1:5" ht="19.5" hidden="1" customHeight="1">
      <c r="A34" s="33"/>
    </row>
    <row r="35" spans="1:5" ht="19.5" hidden="1" customHeight="1">
      <c r="A35" s="34" t="str">
        <f>'Attach 3(JV)'!A15</f>
        <v>Name(s) and Addresse(s) of other partner(s)</v>
      </c>
      <c r="B35" s="33"/>
      <c r="C35" s="33"/>
      <c r="D35" s="14" t="str">
        <f>D7</f>
        <v>To:</v>
      </c>
    </row>
    <row r="36" spans="1:5" ht="19.5" hidden="1" customHeight="1">
      <c r="A36" s="34" t="str">
        <f>'Attach 3(JV)'!B16</f>
        <v>Other Partner</v>
      </c>
      <c r="B36" s="33"/>
      <c r="C36" s="33"/>
      <c r="D36" s="11" t="str">
        <f>D8</f>
        <v>Contract Services</v>
      </c>
    </row>
    <row r="37" spans="1:5" ht="19.5" hidden="1" customHeight="1">
      <c r="A37" s="12" t="s">
        <v>356</v>
      </c>
      <c r="B37" s="673" t="str">
        <f>'Attach 3(JV)'!B17:D17</f>
        <v/>
      </c>
      <c r="C37" s="673"/>
      <c r="D37" s="11" t="str">
        <f>D9</f>
        <v>Power Grid Corporation of India Ltd.,</v>
      </c>
    </row>
    <row r="38" spans="1:5" ht="19.5" hidden="1" customHeight="1">
      <c r="A38" s="12" t="s">
        <v>358</v>
      </c>
      <c r="B38" s="673" t="str">
        <f>'Attach 3(JV)'!B18:D18</f>
        <v/>
      </c>
      <c r="C38" s="673"/>
      <c r="D38" s="11" t="str">
        <f>D10</f>
        <v>"Saudamini", Plot No. 2, Sector 29</v>
      </c>
    </row>
    <row r="39" spans="1:5" ht="19.5" hidden="1" customHeight="1">
      <c r="B39" s="673" t="str">
        <f>'Attach 3(JV)'!B19:D19</f>
        <v/>
      </c>
      <c r="C39" s="673"/>
      <c r="D39" s="11" t="str">
        <f>D11</f>
        <v>Gurgaon (Haryana) - 122001</v>
      </c>
    </row>
    <row r="40" spans="1:5" ht="19.5" hidden="1" customHeight="1">
      <c r="A40" s="33"/>
      <c r="B40" s="673" t="str">
        <f>'Attach 3(JV)'!B20:D20</f>
        <v/>
      </c>
      <c r="C40" s="673"/>
      <c r="D40" s="11"/>
    </row>
    <row r="41" spans="1:5" ht="19.5" hidden="1" customHeight="1">
      <c r="A41" s="30" t="s">
        <v>350</v>
      </c>
    </row>
    <row r="42" spans="1:5" ht="19.5" hidden="1" customHeight="1">
      <c r="A42" s="33"/>
    </row>
    <row r="43" spans="1:5" ht="33.75" hidden="1" customHeight="1">
      <c r="A43" s="672" t="s">
        <v>394</v>
      </c>
      <c r="B43" s="672"/>
      <c r="C43" s="672"/>
      <c r="D43" s="672"/>
      <c r="E43" s="672"/>
    </row>
    <row r="44" spans="1:5" ht="19.5" hidden="1" customHeight="1">
      <c r="A44" s="33"/>
      <c r="B44" s="33"/>
      <c r="C44" s="33"/>
      <c r="D44" s="33"/>
      <c r="E44" s="33"/>
    </row>
    <row r="45" spans="1:5" ht="72" hidden="1" customHeight="1">
      <c r="A45" s="49" t="s">
        <v>354</v>
      </c>
      <c r="B45" s="925" t="s">
        <v>115</v>
      </c>
      <c r="C45" s="925"/>
      <c r="D45" s="49" t="s">
        <v>116</v>
      </c>
      <c r="E45" s="49" t="s">
        <v>117</v>
      </c>
    </row>
    <row r="46" spans="1:5" ht="25.5" hidden="1" customHeight="1">
      <c r="A46" s="104">
        <v>1</v>
      </c>
      <c r="B46" s="951"/>
      <c r="C46" s="951"/>
      <c r="D46" s="280"/>
      <c r="E46" s="280"/>
    </row>
    <row r="47" spans="1:5" ht="25.5" hidden="1" customHeight="1">
      <c r="A47" s="104">
        <v>2</v>
      </c>
      <c r="B47" s="951"/>
      <c r="C47" s="951"/>
      <c r="D47" s="280"/>
      <c r="E47" s="280"/>
    </row>
    <row r="48" spans="1:5" ht="25.5" hidden="1" customHeight="1">
      <c r="A48" s="104">
        <v>3</v>
      </c>
      <c r="B48" s="951"/>
      <c r="C48" s="951"/>
      <c r="D48" s="280"/>
      <c r="E48" s="280"/>
    </row>
    <row r="49" spans="1:5" ht="25.5" hidden="1" customHeight="1">
      <c r="A49" s="104">
        <v>4</v>
      </c>
      <c r="B49" s="951"/>
      <c r="C49" s="951"/>
      <c r="D49" s="280"/>
      <c r="E49" s="280"/>
    </row>
    <row r="50" spans="1:5" ht="25.5" hidden="1" customHeight="1">
      <c r="A50" s="104">
        <v>5</v>
      </c>
      <c r="B50" s="951"/>
      <c r="C50" s="951"/>
      <c r="D50" s="280"/>
      <c r="E50" s="280"/>
    </row>
    <row r="51" spans="1:5" ht="25.5" hidden="1" customHeight="1">
      <c r="A51" s="104">
        <v>6</v>
      </c>
      <c r="B51" s="951"/>
      <c r="C51" s="951"/>
      <c r="D51" s="280"/>
      <c r="E51" s="280"/>
    </row>
    <row r="52" spans="1:5" ht="27.95" hidden="1" customHeight="1">
      <c r="A52" s="33"/>
      <c r="B52" s="33"/>
      <c r="C52" s="33"/>
      <c r="D52" s="33"/>
      <c r="E52" s="33"/>
    </row>
    <row r="53" spans="1:5" ht="27.95" hidden="1" customHeight="1">
      <c r="A53" s="211"/>
      <c r="B53" s="211"/>
      <c r="C53" s="211"/>
      <c r="D53" s="211"/>
      <c r="E53" s="211"/>
    </row>
    <row r="54" spans="1:5" ht="27.95" hidden="1" customHeight="1">
      <c r="A54" s="211" t="s">
        <v>6</v>
      </c>
      <c r="B54" s="76" t="str">
        <f>B26</f>
        <v/>
      </c>
      <c r="C54" s="211" t="s">
        <v>4</v>
      </c>
      <c r="D54" s="211" t="str">
        <f>D26</f>
        <v/>
      </c>
      <c r="E54" s="211"/>
    </row>
    <row r="55" spans="1:5" ht="27.95" hidden="1" customHeight="1">
      <c r="A55" s="211" t="s">
        <v>7</v>
      </c>
      <c r="B55" s="211" t="str">
        <f>B27</f>
        <v/>
      </c>
      <c r="C55" s="211" t="s">
        <v>5</v>
      </c>
      <c r="D55" s="211" t="str">
        <f>D27</f>
        <v/>
      </c>
      <c r="E55" s="211"/>
    </row>
    <row r="56" spans="1:5" ht="27.95" hidden="1" customHeight="1">
      <c r="A56" s="211"/>
      <c r="B56" s="211"/>
      <c r="C56" s="211"/>
      <c r="D56" s="211"/>
      <c r="E56" s="211"/>
    </row>
    <row r="57" spans="1:5" ht="19.5" hidden="1" customHeight="1">
      <c r="A57" s="22" t="str">
        <f>A29</f>
        <v xml:space="preserve">Specification No. :CC/NT/W-TW/DOM/A02/26/07514 </v>
      </c>
      <c r="B57" s="23"/>
      <c r="C57" s="23"/>
      <c r="D57" s="23"/>
      <c r="E57" s="24" t="str">
        <f>E29</f>
        <v xml:space="preserve">Attachment-11 </v>
      </c>
    </row>
    <row r="58" spans="1:5" ht="19.5" hidden="1" customHeight="1"/>
    <row r="59" spans="1:5" ht="48" hidden="1" customHeight="1">
      <c r="A59" s="912" t="str">
        <f>A31</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59" s="912"/>
      <c r="C59" s="912"/>
      <c r="D59" s="912"/>
      <c r="E59" s="912"/>
    </row>
    <row r="60" spans="1:5" ht="19.5" hidden="1" customHeight="1">
      <c r="A60" s="29"/>
    </row>
    <row r="61" spans="1:5" ht="19.5" hidden="1" customHeight="1">
      <c r="A61" s="674" t="s">
        <v>393</v>
      </c>
      <c r="B61" s="674"/>
      <c r="C61" s="674"/>
      <c r="D61" s="674"/>
      <c r="E61" s="674"/>
    </row>
    <row r="62" spans="1:5" ht="19.5" hidden="1" customHeight="1">
      <c r="A62" s="33"/>
    </row>
    <row r="63" spans="1:5" ht="19.5" hidden="1" customHeight="1">
      <c r="A63" s="34" t="str">
        <f>'Attach 3(JV)'!A15</f>
        <v>Name(s) and Addresse(s) of other partner(s)</v>
      </c>
      <c r="B63" s="33"/>
      <c r="C63" s="33"/>
      <c r="D63" s="14" t="str">
        <f>D7</f>
        <v>To:</v>
      </c>
    </row>
    <row r="64" spans="1:5" ht="19.5" hidden="1" customHeight="1">
      <c r="A64" s="34" t="str">
        <f>'Attach 3(JV)'!E16</f>
        <v/>
      </c>
      <c r="B64" s="33"/>
      <c r="C64" s="33"/>
      <c r="D64" s="11" t="str">
        <f>D8</f>
        <v>Contract Services</v>
      </c>
    </row>
    <row r="65" spans="1:5" ht="19.5" hidden="1" customHeight="1">
      <c r="A65" s="12" t="s">
        <v>356</v>
      </c>
      <c r="B65" s="673" t="str">
        <f>'Attach 3(JV)'!E17</f>
        <v/>
      </c>
      <c r="C65" s="673"/>
      <c r="D65" s="11" t="str">
        <f>D9</f>
        <v>Power Grid Corporation of India Ltd.,</v>
      </c>
    </row>
    <row r="66" spans="1:5" ht="19.5" hidden="1" customHeight="1">
      <c r="A66" s="12" t="s">
        <v>358</v>
      </c>
      <c r="B66" s="673" t="str">
        <f>'Attach 3(JV)'!E18</f>
        <v/>
      </c>
      <c r="C66" s="673"/>
      <c r="D66" s="11" t="str">
        <f>D10</f>
        <v>"Saudamini", Plot No. 2, Sector 29</v>
      </c>
    </row>
    <row r="67" spans="1:5" ht="19.5" hidden="1" customHeight="1">
      <c r="B67" s="673" t="str">
        <f>'Attach 3(JV)'!E19</f>
        <v/>
      </c>
      <c r="C67" s="673"/>
      <c r="D67" s="11" t="str">
        <f>D11</f>
        <v>Gurgaon (Haryana) - 122001</v>
      </c>
    </row>
    <row r="68" spans="1:5" ht="19.5" hidden="1" customHeight="1">
      <c r="A68" s="33"/>
      <c r="B68" s="673" t="str">
        <f>'Attach 3(JV)'!E20</f>
        <v/>
      </c>
      <c r="C68" s="673"/>
      <c r="D68" s="11"/>
    </row>
    <row r="69" spans="1:5" ht="19.5" hidden="1" customHeight="1">
      <c r="A69" s="30" t="s">
        <v>350</v>
      </c>
    </row>
    <row r="70" spans="1:5" ht="19.5" hidden="1" customHeight="1">
      <c r="A70" s="33"/>
    </row>
    <row r="71" spans="1:5" ht="33.75" hidden="1" customHeight="1">
      <c r="A71" s="672" t="s">
        <v>394</v>
      </c>
      <c r="B71" s="672"/>
      <c r="C71" s="672"/>
      <c r="D71" s="672"/>
      <c r="E71" s="672"/>
    </row>
    <row r="72" spans="1:5" ht="19.5" hidden="1" customHeight="1">
      <c r="A72" s="33"/>
      <c r="B72" s="33"/>
      <c r="C72" s="33"/>
      <c r="D72" s="33"/>
      <c r="E72" s="33"/>
    </row>
    <row r="73" spans="1:5" ht="72" hidden="1" customHeight="1">
      <c r="A73" s="49" t="s">
        <v>354</v>
      </c>
      <c r="B73" s="925" t="s">
        <v>115</v>
      </c>
      <c r="C73" s="925"/>
      <c r="D73" s="49" t="s">
        <v>116</v>
      </c>
      <c r="E73" s="49" t="s">
        <v>117</v>
      </c>
    </row>
    <row r="74" spans="1:5" ht="25.5" hidden="1" customHeight="1">
      <c r="A74" s="104">
        <v>1</v>
      </c>
      <c r="B74" s="951"/>
      <c r="C74" s="951"/>
      <c r="D74" s="280"/>
      <c r="E74" s="280"/>
    </row>
    <row r="75" spans="1:5" ht="25.5" hidden="1" customHeight="1">
      <c r="A75" s="104">
        <v>2</v>
      </c>
      <c r="B75" s="951"/>
      <c r="C75" s="951"/>
      <c r="D75" s="280"/>
      <c r="E75" s="280"/>
    </row>
    <row r="76" spans="1:5" ht="25.5" hidden="1" customHeight="1">
      <c r="A76" s="104">
        <v>3</v>
      </c>
      <c r="B76" s="951"/>
      <c r="C76" s="951"/>
      <c r="D76" s="280"/>
      <c r="E76" s="280"/>
    </row>
    <row r="77" spans="1:5" ht="25.5" hidden="1" customHeight="1">
      <c r="A77" s="104">
        <v>4</v>
      </c>
      <c r="B77" s="951"/>
      <c r="C77" s="951"/>
      <c r="D77" s="280"/>
      <c r="E77" s="280"/>
    </row>
    <row r="78" spans="1:5" ht="25.5" hidden="1" customHeight="1">
      <c r="A78" s="104">
        <v>5</v>
      </c>
      <c r="B78" s="951"/>
      <c r="C78" s="951"/>
      <c r="D78" s="280"/>
      <c r="E78" s="280"/>
    </row>
    <row r="79" spans="1:5" ht="25.5" hidden="1" customHeight="1">
      <c r="A79" s="104">
        <v>6</v>
      </c>
      <c r="B79" s="951"/>
      <c r="C79" s="951"/>
      <c r="D79" s="280"/>
      <c r="E79" s="280"/>
    </row>
    <row r="80" spans="1:5" ht="19.5" hidden="1" customHeight="1">
      <c r="A80" s="33"/>
      <c r="B80" s="33"/>
      <c r="C80" s="33"/>
      <c r="D80" s="33"/>
      <c r="E80" s="33"/>
    </row>
    <row r="81" spans="1:5" ht="24.75" hidden="1" customHeight="1">
      <c r="A81" s="211"/>
      <c r="B81" s="211"/>
      <c r="C81" s="211"/>
      <c r="D81" s="211"/>
      <c r="E81" s="211"/>
    </row>
    <row r="82" spans="1:5" ht="24.75" hidden="1" customHeight="1">
      <c r="A82" s="211" t="s">
        <v>6</v>
      </c>
      <c r="B82" s="76" t="str">
        <f>B54</f>
        <v/>
      </c>
      <c r="C82" s="211" t="s">
        <v>4</v>
      </c>
      <c r="D82" s="211" t="str">
        <f>D54</f>
        <v/>
      </c>
      <c r="E82" s="211"/>
    </row>
    <row r="83" spans="1:5" ht="24.75" hidden="1" customHeight="1">
      <c r="A83" s="211" t="s">
        <v>7</v>
      </c>
      <c r="B83" s="211" t="str">
        <f>B55</f>
        <v/>
      </c>
      <c r="C83" s="211" t="s">
        <v>5</v>
      </c>
      <c r="D83" s="211" t="str">
        <f>D55</f>
        <v/>
      </c>
      <c r="E83" s="211"/>
    </row>
    <row r="84" spans="1:5" ht="24.75" hidden="1" customHeight="1">
      <c r="A84" s="211"/>
      <c r="B84" s="211"/>
      <c r="C84" s="211"/>
      <c r="D84" s="211"/>
      <c r="E84" s="211"/>
    </row>
    <row r="85" spans="1:5" ht="37.5" hidden="1" customHeight="1">
      <c r="A85" s="71"/>
      <c r="B85" s="71"/>
      <c r="C85" s="71"/>
      <c r="D85" s="71"/>
      <c r="E85" s="71"/>
    </row>
  </sheetData>
  <sheetProtection password="DECE" sheet="1" objects="1" scenarios="1"/>
  <customSheetViews>
    <customSheetView guid="{E1B28BB1-ED8F-4C22-9AA1-AB162FCA7917}" showPageBreaks="1" showGridLines="0" printArea="1" hiddenRows="1" view="pageBreakPreview">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FADCBE67-C557-4BB1-9129-D4D2EFCC4742}" showPageBreaks="1" showGridLines="0" printArea="1" hiddenRows="1" view="pageBreakPreview" topLeftCell="A10">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35C772BD-8F05-4A18-BEC8-6AF744E22539}" showPageBreaks="1" showGridLines="0" printArea="1" hiddenRows="1" view="pageBreakPreview">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FC200EB0-6614-47DB-96CE-7610471486D9}" showPageBreaks="1" showGridLines="0" printArea="1" hiddenRows="1" view="pageBreakPreview" topLeftCell="A28">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010B040B-83D1-42E5-9354-A9BE9113BDAC}" showPageBreaks="1" showGridLines="0" printArea="1" hiddenRows="1" view="pageBreakPreview" topLeftCell="A14">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77353208-2D17-4D2E-ADE3-4F168F350B73}" showPageBreaks="1" showGridLines="0" printArea="1" hiddenRows="1" view="pageBreakPreview" topLeftCell="A4">
      <selection activeCell="B18" sqref="B18:C18"/>
      <pageMargins left="0.75" right="0.63" top="0.57999999999999996" bottom="0.6" header="0.34" footer="0.35"/>
      <pageSetup scale="95" orientation="portrait" r:id="rId6"/>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9"/>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10"/>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1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24"/>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27"/>
      <headerFooter alignWithMargins="0">
        <oddFooter>&amp;R&amp;"Book Antiqua,Bold"&amp;8 Page &amp;P of &amp;N</oddFooter>
      </headerFooter>
    </customSheetView>
    <customSheetView guid="{13A93EBF-985A-49FD-9FE0-DC75D238EC8C}" showPageBreaks="1" showGridLines="0" printArea="1" hiddenRows="1" view="pageBreakPreview" topLeftCell="A10">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E23" sqref="E23"/>
      <pageMargins left="0.75" right="0.63" top="0.57999999999999996" bottom="0.6" header="0.34" footer="0.35"/>
      <pageSetup scale="95" orientation="portrait" r:id="rId29"/>
      <headerFooter alignWithMargins="0">
        <oddFooter>&amp;R&amp;"Book Antiqua,Bold"&amp;8 Page &amp;P of &amp;N</oddFooter>
      </headerFooter>
    </customSheetView>
    <customSheetView guid="{D05C69EC-C4A6-4AED-AFBA-A3044FD4B3FB}" showPageBreaks="1" showGridLines="0" printArea="1" hiddenRows="1" view="pageBreakPreview" topLeftCell="A22">
      <selection activeCell="B18" sqref="B18:C18"/>
      <pageMargins left="0.75" right="0.63" top="0.57999999999999996" bottom="0.6" header="0.34" footer="0.35"/>
      <pageSetup scale="95" orientation="portrait" r:id="rId30"/>
      <headerFooter alignWithMargins="0">
        <oddFooter>&amp;R&amp;"Book Antiqua,Bold"&amp;8 Page &amp;P of &amp;N</oddFooter>
      </headerFooter>
    </customSheetView>
    <customSheetView guid="{8CF338B0-8CA3-4AF4-816D-CB7A6D8E33BC}" showPageBreaks="1" showGridLines="0" printArea="1" hiddenRows="1" view="pageBreakPreview">
      <selection activeCell="B18" sqref="B18:C18"/>
      <pageMargins left="0.75" right="0.63" top="0.57999999999999996" bottom="0.6" header="0.34" footer="0.35"/>
      <pageSetup scale="95" orientation="portrait" r:id="rId31"/>
      <headerFooter alignWithMargins="0">
        <oddFooter>&amp;R&amp;"Book Antiqua,Bold"&amp;8 Page &amp;P of &amp;N</oddFooter>
      </headerFooter>
    </customSheetView>
    <customSheetView guid="{B07CB001-8FAF-40AD-8AD5-A65A64B33B35}" showPageBreaks="1" showGridLines="0" printArea="1" hiddenRows="1" view="pageBreakPreview" topLeftCell="A4">
      <selection activeCell="B18" sqref="B18:C18"/>
      <pageMargins left="0.75" right="0.63" top="0.57999999999999996" bottom="0.6" header="0.34" footer="0.35"/>
      <pageSetup scale="95" orientation="portrait" r:id="rId32"/>
      <headerFooter alignWithMargins="0">
        <oddFooter>&amp;R&amp;"Book Antiqua,Bold"&amp;8 Page &amp;P of &amp;N</oddFooter>
      </headerFooter>
    </customSheetView>
    <customSheetView guid="{4D67A8FB-66CE-4EFD-8932-C754BE25ED43}" showPageBreaks="1" showGridLines="0" printArea="1" hiddenRows="1" view="pageBreakPreview">
      <selection activeCell="B18" sqref="B18:C18"/>
      <pageMargins left="0.75" right="0.63" top="0.57999999999999996" bottom="0.6" header="0.34" footer="0.35"/>
      <pageSetup scale="95" orientation="portrait" r:id="rId33"/>
      <headerFooter alignWithMargins="0">
        <oddFooter>&amp;R&amp;"Book Antiqua,Bold"&amp;8 Page &amp;P of &amp;N</oddFooter>
      </headerFooter>
    </customSheetView>
    <customSheetView guid="{0D490C87-B003-4943-9825-ACE0B8E7CC06}" showPageBreaks="1" showGridLines="0" printArea="1" hiddenRows="1" view="pageBreakPreview" topLeftCell="A4">
      <selection activeCell="B18" sqref="B18:C18"/>
      <pageMargins left="0.75" right="0.63" top="0.57999999999999996" bottom="0.6" header="0.34" footer="0.35"/>
      <pageSetup scale="95" orientation="portrait" r:id="rId34"/>
      <headerFooter alignWithMargins="0">
        <oddFooter>&amp;R&amp;"Book Antiqua,Bold"&amp;8 Page &amp;P of &amp;N</oddFooter>
      </headerFooter>
    </customSheetView>
    <customSheetView guid="{012A8702-091E-4FD1-8E26-12B65B8B3B8C}" showPageBreaks="1" showGridLines="0" printArea="1" hiddenRows="1" view="pageBreakPreview" topLeftCell="A14">
      <selection activeCell="B18" sqref="B18:C18"/>
      <pageMargins left="0.75" right="0.63" top="0.57999999999999996" bottom="0.6" header="0.34" footer="0.35"/>
      <pageSetup scale="95" orientation="portrait" r:id="rId35"/>
      <headerFooter alignWithMargins="0">
        <oddFooter>&amp;R&amp;"Book Antiqua,Bold"&amp;8 Page &amp;P of &amp;N</oddFooter>
      </headerFooter>
    </customSheetView>
    <customSheetView guid="{CD28740F-9825-447C-B887-B18F0232D126}" showPageBreaks="1" showGridLines="0" printArea="1" hiddenRows="1" view="pageBreakPreview" topLeftCell="A4">
      <selection activeCell="B18" sqref="B18:C18"/>
      <pageMargins left="0.75" right="0.63" top="0.57999999999999996" bottom="0.6" header="0.34" footer="0.35"/>
      <pageSetup scale="95" orientation="portrait" r:id="rId36"/>
      <headerFooter alignWithMargins="0">
        <oddFooter>&amp;R&amp;"Book Antiqua,Bold"&amp;8 Page &amp;P of &amp;N</oddFooter>
      </headerFooter>
    </customSheetView>
    <customSheetView guid="{7518E083-431A-45D0-A3DD-DF0866826B90}" showPageBreaks="1" showGridLines="0" printArea="1" hiddenRows="1" view="pageBreakPreview" topLeftCell="A10">
      <selection activeCell="B18" sqref="B18:C18"/>
      <pageMargins left="0.75" right="0.63" top="0.57999999999999996" bottom="0.6" header="0.34" footer="0.35"/>
      <pageSetup scale="95" orientation="portrait" r:id="rId37"/>
      <headerFooter alignWithMargins="0">
        <oddFooter>&amp;R&amp;"Book Antiqua,Bold"&amp;8 Page &amp;P of &amp;N</oddFooter>
      </headerFooter>
    </customSheetView>
    <customSheetView guid="{B7CC3635-BEA1-4EB6-9397-ABEDC5D04D5E}" showPageBreaks="1" showGridLines="0" printArea="1" hiddenRows="1" view="pageBreakPreview">
      <selection activeCell="B18" sqref="B18:C18"/>
      <pageMargins left="0.75" right="0.63" top="0.57999999999999996" bottom="0.6" header="0.34" footer="0.35"/>
      <pageSetup scale="95" orientation="portrait" r:id="rId38"/>
      <headerFooter alignWithMargins="0">
        <oddFooter>&amp;R&amp;"Book Antiqua,Bold"&amp;8 Page &amp;P of &amp;N</oddFooter>
      </headerFooter>
    </customSheetView>
  </customSheetViews>
  <mergeCells count="46">
    <mergeCell ref="A59:E59"/>
    <mergeCell ref="A61:E61"/>
    <mergeCell ref="A71:E71"/>
    <mergeCell ref="B73:C73"/>
    <mergeCell ref="B78:C78"/>
    <mergeCell ref="B65:C65"/>
    <mergeCell ref="B66:C66"/>
    <mergeCell ref="B67:C67"/>
    <mergeCell ref="B68:C68"/>
    <mergeCell ref="B79:C79"/>
    <mergeCell ref="B74:C74"/>
    <mergeCell ref="B75:C75"/>
    <mergeCell ref="B76:C76"/>
    <mergeCell ref="B77:C77"/>
    <mergeCell ref="B45:C45"/>
    <mergeCell ref="B50:C50"/>
    <mergeCell ref="B51:C51"/>
    <mergeCell ref="B46:C46"/>
    <mergeCell ref="B47:C47"/>
    <mergeCell ref="B48:C48"/>
    <mergeCell ref="B49:C49"/>
    <mergeCell ref="B40:C40"/>
    <mergeCell ref="A43:E43"/>
    <mergeCell ref="B22:C22"/>
    <mergeCell ref="A31:E31"/>
    <mergeCell ref="A33:E33"/>
    <mergeCell ref="B37:C37"/>
    <mergeCell ref="B23:C23"/>
    <mergeCell ref="B18:C18"/>
    <mergeCell ref="B38:C38"/>
    <mergeCell ref="B39:C39"/>
    <mergeCell ref="B19:C19"/>
    <mergeCell ref="B20:C20"/>
    <mergeCell ref="B21:C21"/>
    <mergeCell ref="A24:E24"/>
    <mergeCell ref="A25:E25"/>
    <mergeCell ref="A28:E28"/>
    <mergeCell ref="A8:C8"/>
    <mergeCell ref="A3:E3"/>
    <mergeCell ref="A5:E5"/>
    <mergeCell ref="A15:E15"/>
    <mergeCell ref="B17:C17"/>
    <mergeCell ref="B9:C9"/>
    <mergeCell ref="B10:C10"/>
    <mergeCell ref="B11:C11"/>
    <mergeCell ref="B12:C12"/>
  </mergeCells>
  <phoneticPr fontId="6" type="noConversion"/>
  <conditionalFormatting sqref="A57:E80">
    <cfRule type="expression" dxfId="23" priority="2" stopIfTrue="1">
      <formula>$Z$2&lt;2</formula>
    </cfRule>
  </conditionalFormatting>
  <conditionalFormatting sqref="B29:B53 A29:A56 C29:E56 B55:B56 B81 A81:A85 C81:E85 B83:B85">
    <cfRule type="expression" dxfId="22" priority="1" stopIfTrue="1">
      <formula>$Z$2&lt;1</formula>
    </cfRule>
  </conditionalFormatting>
  <pageMargins left="0.75" right="0.63" top="0.57999999999999996" bottom="0.6" header="0.34" footer="0.35"/>
  <pageSetup scale="95"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53"/>
  </sheetPr>
  <dimension ref="A1:I246"/>
  <sheetViews>
    <sheetView showGridLines="0" view="pageBreakPreview" topLeftCell="A54" zoomScale="110" zoomScaleNormal="100" zoomScaleSheetLayoutView="110" workbookViewId="0">
      <selection activeCell="A3" sqref="A3:E3"/>
    </sheetView>
  </sheetViews>
  <sheetFormatPr defaultRowHeight="16.5"/>
  <cols>
    <col min="1" max="1" width="10.85546875" style="30" customWidth="1"/>
    <col min="2" max="2" width="26" style="30" customWidth="1"/>
    <col min="3" max="3" width="16" style="30" customWidth="1"/>
    <col min="4" max="4" width="39.28515625" style="30" customWidth="1"/>
    <col min="5" max="5" width="20.42578125" style="30" customWidth="1"/>
    <col min="6" max="6" width="9.140625" style="25"/>
    <col min="7" max="7" width="13.28515625" style="26" hidden="1" customWidth="1"/>
    <col min="8" max="8" width="15.5703125" style="26" hidden="1" customWidth="1"/>
    <col min="9" max="9" width="18.85546875" style="26" hidden="1" customWidth="1"/>
    <col min="10" max="16384" width="9.140625" style="26"/>
  </cols>
  <sheetData>
    <row r="1" spans="1:7">
      <c r="A1" s="22" t="str">
        <f>Basic!A3&amp;Basic!B3</f>
        <v xml:space="preserve">Specification No. :CC/NT/W-TW/DOM/A02/26/07514 </v>
      </c>
      <c r="B1" s="23"/>
      <c r="C1" s="23"/>
      <c r="D1" s="23"/>
      <c r="E1" s="41" t="str">
        <f>"Attachment-12"</f>
        <v>Attachment-12</v>
      </c>
    </row>
    <row r="3" spans="1:7" ht="80.25" customHeight="1">
      <c r="A3" s="670" t="str">
        <f>'Attach 3(JV)'!A3</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670"/>
      <c r="C3" s="670"/>
      <c r="D3" s="670"/>
      <c r="E3" s="670"/>
      <c r="F3" s="27"/>
    </row>
    <row r="4" spans="1:7" ht="20.100000000000001" customHeight="1">
      <c r="A4" s="29"/>
      <c r="F4" s="31"/>
      <c r="G4" s="10"/>
    </row>
    <row r="5" spans="1:7" ht="20.100000000000001" customHeight="1">
      <c r="A5" s="671" t="s">
        <v>395</v>
      </c>
      <c r="B5" s="671"/>
      <c r="C5" s="671"/>
      <c r="D5" s="671"/>
      <c r="E5" s="671"/>
      <c r="F5" s="31"/>
      <c r="G5" s="10"/>
    </row>
    <row r="6" spans="1:7" ht="20.100000000000001" customHeight="1">
      <c r="A6" s="33"/>
      <c r="F6" s="31"/>
      <c r="G6" s="10"/>
    </row>
    <row r="7" spans="1:7" ht="20.100000000000001" customHeight="1">
      <c r="A7" s="34" t="str">
        <f>'Attach 3(JV)'!A7</f>
        <v>Bidder’s Name and Address :</v>
      </c>
      <c r="D7" s="184" t="str">
        <f>'Attach 3(JV)'!E7</f>
        <v>To:</v>
      </c>
      <c r="F7" s="31"/>
      <c r="G7" s="10"/>
    </row>
    <row r="8" spans="1:7" ht="36" customHeight="1">
      <c r="A8" s="669" t="str">
        <f>'Attach 3(JV)'!A8</f>
        <v xml:space="preserve">JOINT VENTURE (JV) OF  &amp; </v>
      </c>
      <c r="B8" s="669"/>
      <c r="C8" s="669"/>
      <c r="D8" s="185" t="str">
        <f>'Attach 3(JV)'!E8</f>
        <v>Contract Services</v>
      </c>
      <c r="F8" s="31"/>
      <c r="G8" s="10"/>
    </row>
    <row r="9" spans="1:7" ht="20.100000000000001" customHeight="1">
      <c r="A9" s="12" t="s">
        <v>356</v>
      </c>
      <c r="B9" s="673" t="str">
        <f>'Attach 3(JV)'!B9</f>
        <v/>
      </c>
      <c r="C9" s="673"/>
      <c r="D9" s="185" t="str">
        <f>'Attach 3(JV)'!E9</f>
        <v>Power Grid Corporation of India Ltd.,</v>
      </c>
      <c r="F9" s="31"/>
      <c r="G9" s="10"/>
    </row>
    <row r="10" spans="1:7" ht="20.100000000000001" customHeight="1">
      <c r="A10" s="12" t="s">
        <v>358</v>
      </c>
      <c r="B10" s="673" t="str">
        <f>'Attach 3(JV)'!B10</f>
        <v/>
      </c>
      <c r="C10" s="673"/>
      <c r="D10" s="185" t="str">
        <f>'Attach 3(JV)'!E10</f>
        <v>"Saudamini", Plot No. 2, Sector 29</v>
      </c>
      <c r="F10" s="31"/>
      <c r="G10" s="10"/>
    </row>
    <row r="11" spans="1:7" ht="20.100000000000001" customHeight="1">
      <c r="B11" s="673" t="str">
        <f>'Attach 3(JV)'!B11</f>
        <v/>
      </c>
      <c r="C11" s="673"/>
      <c r="D11" s="185" t="str">
        <f>'Attach 3(JV)'!E11</f>
        <v>Gurgaon (Haryana) - 122001</v>
      </c>
    </row>
    <row r="12" spans="1:7" ht="20.100000000000001" customHeight="1">
      <c r="A12" s="33"/>
      <c r="B12" s="673" t="str">
        <f>'Attach 3(JV)'!B12</f>
        <v/>
      </c>
      <c r="C12" s="673"/>
      <c r="D12" s="140"/>
    </row>
    <row r="13" spans="1:7" ht="9.9499999999999993" customHeight="1">
      <c r="A13" s="33"/>
      <c r="B13" s="139"/>
      <c r="C13" s="139"/>
    </row>
    <row r="14" spans="1:7" ht="20.100000000000001" customHeight="1">
      <c r="A14" s="30" t="s">
        <v>350</v>
      </c>
    </row>
    <row r="15" spans="1:7" ht="9.9499999999999993" customHeight="1">
      <c r="A15" s="33"/>
    </row>
    <row r="16" spans="1:7" ht="115.5" customHeight="1">
      <c r="A16" s="672"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Transmission Line Package TL01 associated with Diversion of 765 kV D/C Dharamjaygarh-Jabalpur Ckt# I &amp; II Transmission line coming in submergence area of proposed construction of Raghavpur Multipurpose Project in the state of MP by Narmada Valley Development Authority (NVDA)The necessary documentary evidence are enclosed : </v>
      </c>
      <c r="B16" s="672"/>
      <c r="C16" s="672"/>
      <c r="D16" s="672"/>
      <c r="E16" s="672"/>
      <c r="F16" s="35"/>
    </row>
    <row r="17" spans="1:6" ht="39.75" customHeight="1">
      <c r="A17" s="46" t="s">
        <v>354</v>
      </c>
      <c r="B17" s="47" t="s">
        <v>767</v>
      </c>
      <c r="C17" s="46" t="s">
        <v>396</v>
      </c>
      <c r="D17" s="46" t="s">
        <v>397</v>
      </c>
      <c r="E17" s="46" t="s">
        <v>499</v>
      </c>
    </row>
    <row r="18" spans="1:6" ht="20.100000000000001" customHeight="1">
      <c r="A18" s="48">
        <v>1</v>
      </c>
      <c r="B18" s="48">
        <v>2</v>
      </c>
      <c r="C18" s="48">
        <v>3</v>
      </c>
      <c r="D18" s="48">
        <v>4</v>
      </c>
      <c r="E18" s="48">
        <v>5</v>
      </c>
    </row>
    <row r="19" spans="1:6" ht="21.95" customHeight="1">
      <c r="A19" s="568" t="s">
        <v>399</v>
      </c>
      <c r="B19" s="955" t="s">
        <v>398</v>
      </c>
      <c r="C19" s="956"/>
      <c r="D19" s="956"/>
      <c r="E19" s="957"/>
    </row>
    <row r="20" spans="1:6" ht="52.5" customHeight="1">
      <c r="A20" s="49" t="s">
        <v>534</v>
      </c>
      <c r="B20" s="50" t="s">
        <v>500</v>
      </c>
      <c r="C20" s="213"/>
      <c r="D20" s="50" t="s">
        <v>682</v>
      </c>
      <c r="E20" s="96"/>
    </row>
    <row r="21" spans="1:6" ht="54" customHeight="1">
      <c r="A21" s="49" t="s">
        <v>535</v>
      </c>
      <c r="B21" s="50" t="s">
        <v>14</v>
      </c>
      <c r="C21" s="213"/>
      <c r="D21" s="50" t="s">
        <v>830</v>
      </c>
      <c r="E21" s="96"/>
      <c r="F21" s="283"/>
    </row>
    <row r="22" spans="1:6" ht="120.75" customHeight="1">
      <c r="A22" s="52" t="s">
        <v>536</v>
      </c>
      <c r="B22" s="53" t="s">
        <v>13</v>
      </c>
      <c r="C22" s="213"/>
      <c r="D22" s="569" t="s">
        <v>696</v>
      </c>
      <c r="E22" s="96"/>
    </row>
    <row r="23" spans="1:6" ht="50.25" customHeight="1">
      <c r="A23" s="952" t="s">
        <v>407</v>
      </c>
      <c r="B23" s="953"/>
      <c r="C23" s="953"/>
      <c r="D23" s="953"/>
      <c r="E23" s="954"/>
    </row>
    <row r="24" spans="1:6" ht="21.95" hidden="1" customHeight="1">
      <c r="A24" s="568" t="s">
        <v>399</v>
      </c>
      <c r="B24" s="955" t="s">
        <v>731</v>
      </c>
      <c r="C24" s="956"/>
      <c r="D24" s="956"/>
      <c r="E24" s="957"/>
    </row>
    <row r="25" spans="1:6" ht="52.5" hidden="1" customHeight="1">
      <c r="A25" s="49" t="s">
        <v>534</v>
      </c>
      <c r="B25" s="50" t="s">
        <v>500</v>
      </c>
      <c r="C25" s="213"/>
      <c r="D25" s="50" t="s">
        <v>682</v>
      </c>
      <c r="E25" s="96"/>
    </row>
    <row r="26" spans="1:6" ht="54" hidden="1" customHeight="1">
      <c r="A26" s="49" t="s">
        <v>535</v>
      </c>
      <c r="B26" s="50" t="s">
        <v>14</v>
      </c>
      <c r="C26" s="213"/>
      <c r="D26" s="50" t="s">
        <v>400</v>
      </c>
      <c r="E26" s="96"/>
      <c r="F26" s="283"/>
    </row>
    <row r="27" spans="1:6" ht="120.75" hidden="1" customHeight="1">
      <c r="A27" s="52" t="s">
        <v>536</v>
      </c>
      <c r="B27" s="53" t="s">
        <v>13</v>
      </c>
      <c r="C27" s="213"/>
      <c r="D27" s="569" t="s">
        <v>696</v>
      </c>
      <c r="E27" s="96"/>
    </row>
    <row r="28" spans="1:6" ht="50.25" hidden="1" customHeight="1">
      <c r="A28" s="952" t="s">
        <v>407</v>
      </c>
      <c r="B28" s="953"/>
      <c r="C28" s="953"/>
      <c r="D28" s="953"/>
      <c r="E28" s="954"/>
    </row>
    <row r="29" spans="1:6" ht="15">
      <c r="A29" s="568" t="s">
        <v>403</v>
      </c>
      <c r="B29" s="955" t="s">
        <v>683</v>
      </c>
      <c r="C29" s="956"/>
      <c r="D29" s="956"/>
      <c r="E29" s="957"/>
    </row>
    <row r="30" spans="1:6" ht="32.25" hidden="1" customHeight="1">
      <c r="A30" s="549" t="s">
        <v>684</v>
      </c>
      <c r="B30" s="550" t="s">
        <v>737</v>
      </c>
      <c r="C30" s="551"/>
      <c r="D30" s="551"/>
      <c r="E30" s="552"/>
    </row>
    <row r="31" spans="1:6" ht="105.75" hidden="1" customHeight="1">
      <c r="A31" s="49">
        <v>1</v>
      </c>
      <c r="B31" s="50" t="s">
        <v>732</v>
      </c>
      <c r="C31" s="333">
        <v>0.8</v>
      </c>
      <c r="D31" s="96" t="s">
        <v>733</v>
      </c>
      <c r="E31" s="96"/>
    </row>
    <row r="32" spans="1:6" ht="99" hidden="1">
      <c r="A32" s="49">
        <v>2</v>
      </c>
      <c r="B32" s="50" t="s">
        <v>13</v>
      </c>
      <c r="C32" s="535">
        <v>0.05</v>
      </c>
      <c r="D32" s="50" t="s">
        <v>696</v>
      </c>
      <c r="E32" s="94"/>
    </row>
    <row r="33" spans="1:5" ht="32.25" customHeight="1">
      <c r="A33" s="549" t="s">
        <v>684</v>
      </c>
      <c r="B33" s="550" t="s">
        <v>700</v>
      </c>
      <c r="C33" s="551"/>
      <c r="D33" s="551"/>
      <c r="E33" s="552"/>
    </row>
    <row r="34" spans="1:5" ht="27.75" customHeight="1">
      <c r="A34" s="49" t="s">
        <v>404</v>
      </c>
      <c r="B34" s="135" t="s">
        <v>641</v>
      </c>
      <c r="C34" s="54"/>
      <c r="D34" s="136"/>
      <c r="E34" s="55"/>
    </row>
    <row r="35" spans="1:5" ht="69" customHeight="1">
      <c r="A35" s="49" t="s">
        <v>399</v>
      </c>
      <c r="B35" s="50" t="s">
        <v>701</v>
      </c>
      <c r="C35" s="213"/>
      <c r="D35" s="50" t="s">
        <v>703</v>
      </c>
      <c r="E35" s="94"/>
    </row>
    <row r="36" spans="1:5" ht="120" customHeight="1">
      <c r="A36" s="52" t="s">
        <v>405</v>
      </c>
      <c r="B36" s="554" t="s">
        <v>646</v>
      </c>
      <c r="C36" s="213"/>
      <c r="D36" s="50" t="s">
        <v>696</v>
      </c>
      <c r="E36" s="567"/>
    </row>
    <row r="37" spans="1:5" ht="44.25" customHeight="1">
      <c r="A37" s="952" t="s">
        <v>702</v>
      </c>
      <c r="B37" s="953"/>
      <c r="C37" s="1005"/>
      <c r="D37" s="953"/>
      <c r="E37" s="954"/>
    </row>
    <row r="38" spans="1:5" ht="32.25" customHeight="1">
      <c r="A38" s="549" t="s">
        <v>704</v>
      </c>
      <c r="B38" s="550" t="s">
        <v>640</v>
      </c>
      <c r="C38" s="551"/>
      <c r="D38" s="551"/>
      <c r="E38" s="552"/>
    </row>
    <row r="39" spans="1:5" ht="30" customHeight="1">
      <c r="A39" s="49" t="s">
        <v>404</v>
      </c>
      <c r="B39" s="135" t="s">
        <v>641</v>
      </c>
      <c r="C39" s="54"/>
      <c r="D39" s="136"/>
      <c r="E39" s="55"/>
    </row>
    <row r="40" spans="1:5" ht="47.25" customHeight="1">
      <c r="A40" s="49" t="s">
        <v>399</v>
      </c>
      <c r="B40" s="50" t="s">
        <v>642</v>
      </c>
      <c r="C40" s="213"/>
      <c r="D40" s="50" t="s">
        <v>810</v>
      </c>
      <c r="E40" s="94"/>
    </row>
    <row r="41" spans="1:5" ht="54" customHeight="1">
      <c r="A41" s="49" t="s">
        <v>401</v>
      </c>
      <c r="B41" s="50" t="s">
        <v>643</v>
      </c>
      <c r="C41" s="213"/>
      <c r="D41" s="50" t="s">
        <v>811</v>
      </c>
      <c r="E41" s="94"/>
    </row>
    <row r="42" spans="1:5" ht="141" customHeight="1">
      <c r="A42" s="49" t="s">
        <v>402</v>
      </c>
      <c r="B42" s="50" t="s">
        <v>644</v>
      </c>
      <c r="C42" s="553"/>
      <c r="D42" s="50" t="s">
        <v>685</v>
      </c>
      <c r="E42" s="94"/>
    </row>
    <row r="43" spans="1:5" ht="123" customHeight="1">
      <c r="A43" s="49" t="s">
        <v>405</v>
      </c>
      <c r="B43" s="554" t="s">
        <v>646</v>
      </c>
      <c r="C43" s="213"/>
      <c r="D43" s="566" t="s">
        <v>697</v>
      </c>
      <c r="E43" s="567"/>
    </row>
    <row r="44" spans="1:5" ht="67.5" customHeight="1">
      <c r="A44" s="952" t="s">
        <v>647</v>
      </c>
      <c r="B44" s="953"/>
      <c r="C44" s="1005"/>
      <c r="D44" s="953"/>
      <c r="E44" s="954"/>
    </row>
    <row r="45" spans="1:5" ht="24" customHeight="1">
      <c r="A45" s="50"/>
      <c r="B45" s="50"/>
      <c r="C45" s="50"/>
      <c r="D45" s="50"/>
      <c r="E45" s="50"/>
    </row>
    <row r="46" spans="1:5" ht="24" customHeight="1">
      <c r="A46" s="549" t="s">
        <v>845</v>
      </c>
      <c r="B46" s="967" t="s">
        <v>648</v>
      </c>
      <c r="C46" s="968"/>
      <c r="D46" s="968"/>
      <c r="E46" s="969"/>
    </row>
    <row r="47" spans="1:5" ht="28.5" customHeight="1">
      <c r="A47" s="51" t="s">
        <v>711</v>
      </c>
      <c r="B47" s="95" t="s">
        <v>649</v>
      </c>
      <c r="C47" s="556"/>
      <c r="D47" s="556"/>
      <c r="E47" s="557"/>
    </row>
    <row r="48" spans="1:5" ht="24" customHeight="1">
      <c r="A48" s="49" t="s">
        <v>404</v>
      </c>
      <c r="B48" s="135" t="s">
        <v>641</v>
      </c>
      <c r="C48" s="54"/>
      <c r="D48" s="136"/>
      <c r="E48" s="55"/>
    </row>
    <row r="49" spans="1:5" ht="46.5" customHeight="1">
      <c r="A49" s="49" t="s">
        <v>399</v>
      </c>
      <c r="B49" s="50" t="s">
        <v>642</v>
      </c>
      <c r="C49" s="213"/>
      <c r="D49" s="50" t="s">
        <v>810</v>
      </c>
      <c r="E49" s="94"/>
    </row>
    <row r="50" spans="1:5" ht="177.75" customHeight="1">
      <c r="A50" s="49" t="s">
        <v>405</v>
      </c>
      <c r="B50" s="50" t="s">
        <v>646</v>
      </c>
      <c r="C50" s="213"/>
      <c r="D50" s="50" t="s">
        <v>698</v>
      </c>
      <c r="E50" s="94"/>
    </row>
    <row r="51" spans="1:5" ht="45" customHeight="1">
      <c r="A51" s="952" t="s">
        <v>650</v>
      </c>
      <c r="B51" s="953"/>
      <c r="C51" s="953"/>
      <c r="D51" s="953"/>
      <c r="E51" s="954"/>
    </row>
    <row r="52" spans="1:5" ht="24" customHeight="1">
      <c r="A52" s="51" t="s">
        <v>712</v>
      </c>
      <c r="B52" s="95" t="s">
        <v>651</v>
      </c>
      <c r="C52" s="556"/>
      <c r="D52" s="556"/>
      <c r="E52" s="557"/>
    </row>
    <row r="53" spans="1:5" ht="24" customHeight="1">
      <c r="A53" s="49" t="s">
        <v>404</v>
      </c>
      <c r="B53" s="135" t="s">
        <v>641</v>
      </c>
      <c r="C53" s="54"/>
      <c r="D53" s="136"/>
      <c r="E53" s="55"/>
    </row>
    <row r="54" spans="1:5" ht="46.5" customHeight="1">
      <c r="A54" s="49" t="s">
        <v>399</v>
      </c>
      <c r="B54" s="50" t="s">
        <v>642</v>
      </c>
      <c r="C54" s="213"/>
      <c r="D54" s="50" t="s">
        <v>810</v>
      </c>
      <c r="E54" s="94"/>
    </row>
    <row r="55" spans="1:5" ht="177.75" customHeight="1">
      <c r="A55" s="49" t="s">
        <v>405</v>
      </c>
      <c r="B55" s="50" t="s">
        <v>646</v>
      </c>
      <c r="C55" s="213"/>
      <c r="D55" s="50" t="s">
        <v>698</v>
      </c>
      <c r="E55" s="94"/>
    </row>
    <row r="56" spans="1:5" ht="46.5" customHeight="1">
      <c r="A56" s="952" t="s">
        <v>650</v>
      </c>
      <c r="B56" s="953"/>
      <c r="C56" s="953"/>
      <c r="D56" s="953"/>
      <c r="E56" s="954"/>
    </row>
    <row r="57" spans="1:5" ht="24" customHeight="1">
      <c r="A57" s="51" t="s">
        <v>715</v>
      </c>
      <c r="B57" s="95" t="s">
        <v>686</v>
      </c>
      <c r="C57" s="556"/>
      <c r="D57" s="556"/>
      <c r="E57" s="557"/>
    </row>
    <row r="58" spans="1:5" ht="24" customHeight="1">
      <c r="A58" s="49" t="s">
        <v>404</v>
      </c>
      <c r="B58" s="135" t="s">
        <v>641</v>
      </c>
      <c r="C58" s="54"/>
      <c r="D58" s="136"/>
      <c r="E58" s="55"/>
    </row>
    <row r="59" spans="1:5" ht="59.25" customHeight="1">
      <c r="A59" s="49" t="s">
        <v>399</v>
      </c>
      <c r="B59" s="50" t="s">
        <v>642</v>
      </c>
      <c r="C59" s="213"/>
      <c r="D59" s="50" t="s">
        <v>810</v>
      </c>
      <c r="E59" s="94"/>
    </row>
    <row r="60" spans="1:5" ht="156" customHeight="1">
      <c r="A60" s="49" t="s">
        <v>405</v>
      </c>
      <c r="B60" s="50" t="s">
        <v>646</v>
      </c>
      <c r="C60" s="213"/>
      <c r="D60" s="50" t="s">
        <v>698</v>
      </c>
      <c r="E60" s="94"/>
    </row>
    <row r="61" spans="1:5" ht="42" customHeight="1">
      <c r="A61" s="952" t="s">
        <v>650</v>
      </c>
      <c r="B61" s="953"/>
      <c r="C61" s="953"/>
      <c r="D61" s="953"/>
      <c r="E61" s="954"/>
    </row>
    <row r="62" spans="1:5" ht="24" customHeight="1">
      <c r="A62" s="51" t="s">
        <v>717</v>
      </c>
      <c r="B62" s="95" t="s">
        <v>846</v>
      </c>
      <c r="C62" s="556"/>
      <c r="D62" s="556"/>
      <c r="E62" s="557"/>
    </row>
    <row r="63" spans="1:5" ht="24" customHeight="1">
      <c r="A63" s="49" t="s">
        <v>404</v>
      </c>
      <c r="B63" s="135" t="s">
        <v>641</v>
      </c>
      <c r="C63" s="54"/>
      <c r="D63" s="136"/>
      <c r="E63" s="55"/>
    </row>
    <row r="64" spans="1:5" ht="59.25" customHeight="1">
      <c r="A64" s="49" t="s">
        <v>399</v>
      </c>
      <c r="B64" s="50" t="s">
        <v>642</v>
      </c>
      <c r="C64" s="213"/>
      <c r="D64" s="50" t="s">
        <v>810</v>
      </c>
      <c r="E64" s="94"/>
    </row>
    <row r="65" spans="1:5" ht="156" customHeight="1">
      <c r="A65" s="49" t="s">
        <v>405</v>
      </c>
      <c r="B65" s="50" t="s">
        <v>646</v>
      </c>
      <c r="C65" s="213"/>
      <c r="D65" s="50" t="s">
        <v>698</v>
      </c>
      <c r="E65" s="94"/>
    </row>
    <row r="66" spans="1:5" ht="42" customHeight="1">
      <c r="A66" s="952" t="s">
        <v>650</v>
      </c>
      <c r="B66" s="953"/>
      <c r="C66" s="953"/>
      <c r="D66" s="953"/>
      <c r="E66" s="954"/>
    </row>
    <row r="67" spans="1:5" ht="24" customHeight="1">
      <c r="A67" s="51" t="s">
        <v>839</v>
      </c>
      <c r="B67" s="95" t="s">
        <v>812</v>
      </c>
      <c r="C67" s="556"/>
      <c r="D67" s="556"/>
      <c r="E67" s="557"/>
    </row>
    <row r="68" spans="1:5" ht="24" customHeight="1">
      <c r="A68" s="49" t="s">
        <v>404</v>
      </c>
      <c r="B68" s="135" t="s">
        <v>641</v>
      </c>
      <c r="C68" s="54"/>
      <c r="D68" s="136"/>
      <c r="E68" s="55"/>
    </row>
    <row r="69" spans="1:5" ht="46.5" customHeight="1">
      <c r="A69" s="49" t="s">
        <v>399</v>
      </c>
      <c r="B69" s="50" t="s">
        <v>642</v>
      </c>
      <c r="C69" s="213"/>
      <c r="D69" s="50" t="s">
        <v>810</v>
      </c>
      <c r="E69" s="94"/>
    </row>
    <row r="70" spans="1:5" ht="177.75" customHeight="1">
      <c r="A70" s="49" t="s">
        <v>405</v>
      </c>
      <c r="B70" s="50" t="s">
        <v>646</v>
      </c>
      <c r="C70" s="213"/>
      <c r="D70" s="50" t="s">
        <v>698</v>
      </c>
      <c r="E70" s="94"/>
    </row>
    <row r="71" spans="1:5" ht="51" customHeight="1">
      <c r="A71" s="952" t="s">
        <v>650</v>
      </c>
      <c r="B71" s="953"/>
      <c r="C71" s="953"/>
      <c r="D71" s="953"/>
      <c r="E71" s="954"/>
    </row>
    <row r="72" spans="1:5" ht="24" customHeight="1">
      <c r="A72" s="51" t="s">
        <v>840</v>
      </c>
      <c r="B72" s="95" t="s">
        <v>813</v>
      </c>
      <c r="C72" s="556"/>
      <c r="D72" s="556"/>
      <c r="E72" s="557"/>
    </row>
    <row r="73" spans="1:5" ht="24" customHeight="1">
      <c r="A73" s="49" t="s">
        <v>404</v>
      </c>
      <c r="B73" s="135" t="s">
        <v>641</v>
      </c>
      <c r="C73" s="54"/>
      <c r="D73" s="136"/>
      <c r="E73" s="55"/>
    </row>
    <row r="74" spans="1:5" ht="46.5" customHeight="1">
      <c r="A74" s="49" t="s">
        <v>401</v>
      </c>
      <c r="B74" s="50" t="s">
        <v>643</v>
      </c>
      <c r="C74" s="213"/>
      <c r="D74" s="50" t="s">
        <v>811</v>
      </c>
      <c r="E74" s="94"/>
    </row>
    <row r="75" spans="1:5" ht="110.25" customHeight="1">
      <c r="A75" s="49" t="s">
        <v>402</v>
      </c>
      <c r="B75" s="50" t="s">
        <v>708</v>
      </c>
      <c r="C75" s="213"/>
      <c r="D75" s="532" t="s">
        <v>709</v>
      </c>
      <c r="E75" s="94"/>
    </row>
    <row r="76" spans="1:5" ht="177.75" customHeight="1">
      <c r="A76" s="49" t="s">
        <v>405</v>
      </c>
      <c r="B76" s="50" t="s">
        <v>646</v>
      </c>
      <c r="C76" s="213"/>
      <c r="D76" s="50" t="s">
        <v>698</v>
      </c>
      <c r="E76" s="94"/>
    </row>
    <row r="77" spans="1:5" ht="41.25" customHeight="1">
      <c r="A77" s="952" t="s">
        <v>714</v>
      </c>
      <c r="B77" s="953"/>
      <c r="C77" s="953"/>
      <c r="D77" s="953"/>
      <c r="E77" s="954"/>
    </row>
    <row r="78" spans="1:5" ht="16.5" customHeight="1">
      <c r="A78" s="50"/>
      <c r="B78" s="50"/>
      <c r="C78" s="50"/>
      <c r="D78" s="50"/>
      <c r="E78" s="50"/>
    </row>
    <row r="79" spans="1:5" ht="24" customHeight="1">
      <c r="A79" s="549" t="s">
        <v>705</v>
      </c>
      <c r="B79" s="967" t="s">
        <v>706</v>
      </c>
      <c r="C79" s="968"/>
      <c r="D79" s="968"/>
      <c r="E79" s="969"/>
    </row>
    <row r="80" spans="1:5" ht="28.5" customHeight="1">
      <c r="A80" s="51" t="s">
        <v>366</v>
      </c>
      <c r="B80" s="95" t="s">
        <v>707</v>
      </c>
      <c r="C80" s="556"/>
      <c r="D80" s="556"/>
      <c r="E80" s="557"/>
    </row>
    <row r="81" spans="1:5" ht="24" customHeight="1">
      <c r="A81" s="49" t="s">
        <v>404</v>
      </c>
      <c r="B81" s="135" t="s">
        <v>641</v>
      </c>
      <c r="C81" s="54"/>
      <c r="D81" s="136"/>
      <c r="E81" s="55"/>
    </row>
    <row r="82" spans="1:5" ht="46.5" customHeight="1">
      <c r="A82" s="49" t="s">
        <v>399</v>
      </c>
      <c r="B82" s="50" t="s">
        <v>642</v>
      </c>
      <c r="C82" s="213"/>
      <c r="D82" s="50" t="s">
        <v>814</v>
      </c>
      <c r="E82" s="94"/>
    </row>
    <row r="83" spans="1:5" ht="46.5" customHeight="1">
      <c r="A83" s="49" t="s">
        <v>401</v>
      </c>
      <c r="B83" s="50" t="s">
        <v>643</v>
      </c>
      <c r="C83" s="213"/>
      <c r="D83" s="50" t="s">
        <v>815</v>
      </c>
      <c r="E83" s="94"/>
    </row>
    <row r="84" spans="1:5" ht="110.25" customHeight="1">
      <c r="A84" s="49" t="s">
        <v>402</v>
      </c>
      <c r="B84" s="50" t="s">
        <v>708</v>
      </c>
      <c r="C84" s="213"/>
      <c r="D84" s="532" t="s">
        <v>709</v>
      </c>
      <c r="E84" s="94"/>
    </row>
    <row r="85" spans="1:5" ht="177.75" customHeight="1">
      <c r="A85" s="49" t="s">
        <v>405</v>
      </c>
      <c r="B85" s="50" t="s">
        <v>646</v>
      </c>
      <c r="C85" s="213"/>
      <c r="D85" s="50" t="s">
        <v>698</v>
      </c>
      <c r="E85" s="94"/>
    </row>
    <row r="86" spans="1:5" ht="41.25" customHeight="1">
      <c r="A86" s="952" t="s">
        <v>710</v>
      </c>
      <c r="B86" s="953"/>
      <c r="C86" s="953"/>
      <c r="D86" s="953"/>
      <c r="E86" s="954"/>
    </row>
    <row r="87" spans="1:5" ht="13.5" customHeight="1">
      <c r="A87" s="51"/>
      <c r="B87" s="95"/>
      <c r="C87" s="556"/>
      <c r="D87" s="556"/>
      <c r="E87" s="557"/>
    </row>
    <row r="88" spans="1:5" ht="28.5" customHeight="1">
      <c r="A88" s="51" t="s">
        <v>841</v>
      </c>
      <c r="B88" s="95" t="s">
        <v>713</v>
      </c>
      <c r="C88" s="556"/>
      <c r="D88" s="556"/>
      <c r="E88" s="557"/>
    </row>
    <row r="89" spans="1:5" ht="24" customHeight="1">
      <c r="A89" s="49" t="s">
        <v>404</v>
      </c>
      <c r="B89" s="135" t="s">
        <v>641</v>
      </c>
      <c r="C89" s="54"/>
      <c r="D89" s="136"/>
      <c r="E89" s="55"/>
    </row>
    <row r="90" spans="1:5" ht="46.5" customHeight="1">
      <c r="A90" s="49" t="s">
        <v>401</v>
      </c>
      <c r="B90" s="50" t="s">
        <v>643</v>
      </c>
      <c r="C90" s="213"/>
      <c r="D90" s="50" t="s">
        <v>815</v>
      </c>
      <c r="E90" s="94"/>
    </row>
    <row r="91" spans="1:5" ht="110.25" customHeight="1">
      <c r="A91" s="49" t="s">
        <v>402</v>
      </c>
      <c r="B91" s="50" t="s">
        <v>708</v>
      </c>
      <c r="C91" s="213"/>
      <c r="D91" s="532" t="s">
        <v>709</v>
      </c>
      <c r="E91" s="94"/>
    </row>
    <row r="92" spans="1:5" ht="177.75" customHeight="1">
      <c r="A92" s="49" t="s">
        <v>405</v>
      </c>
      <c r="B92" s="50" t="s">
        <v>646</v>
      </c>
      <c r="C92" s="213"/>
      <c r="D92" s="50" t="s">
        <v>698</v>
      </c>
      <c r="E92" s="94"/>
    </row>
    <row r="93" spans="1:5" ht="41.25" customHeight="1">
      <c r="A93" s="952" t="s">
        <v>714</v>
      </c>
      <c r="B93" s="953"/>
      <c r="C93" s="953"/>
      <c r="D93" s="953"/>
      <c r="E93" s="954"/>
    </row>
    <row r="94" spans="1:5" ht="15.75" customHeight="1">
      <c r="A94" s="51"/>
      <c r="B94" s="95"/>
      <c r="C94" s="556"/>
      <c r="D94" s="556"/>
      <c r="E94" s="557"/>
    </row>
    <row r="95" spans="1:5" ht="28.5" customHeight="1">
      <c r="A95" s="51" t="s">
        <v>842</v>
      </c>
      <c r="B95" s="95" t="s">
        <v>716</v>
      </c>
      <c r="C95" s="556"/>
      <c r="D95" s="556"/>
      <c r="E95" s="557"/>
    </row>
    <row r="96" spans="1:5" ht="24" customHeight="1">
      <c r="A96" s="49" t="s">
        <v>404</v>
      </c>
      <c r="B96" s="135" t="s">
        <v>641</v>
      </c>
      <c r="C96" s="54"/>
      <c r="D96" s="136"/>
      <c r="E96" s="55"/>
    </row>
    <row r="97" spans="1:6" ht="46.5" customHeight="1">
      <c r="A97" s="49" t="s">
        <v>401</v>
      </c>
      <c r="B97" s="50" t="s">
        <v>643</v>
      </c>
      <c r="C97" s="213"/>
      <c r="D97" s="50" t="s">
        <v>815</v>
      </c>
      <c r="E97" s="94"/>
    </row>
    <row r="98" spans="1:6" ht="110.25" customHeight="1">
      <c r="A98" s="49" t="s">
        <v>402</v>
      </c>
      <c r="B98" s="50" t="s">
        <v>708</v>
      </c>
      <c r="C98" s="213"/>
      <c r="D98" s="532" t="s">
        <v>709</v>
      </c>
      <c r="E98" s="94"/>
    </row>
    <row r="99" spans="1:6" ht="177.75" customHeight="1">
      <c r="A99" s="49" t="s">
        <v>405</v>
      </c>
      <c r="B99" s="50" t="s">
        <v>646</v>
      </c>
      <c r="C99" s="213"/>
      <c r="D99" s="50" t="s">
        <v>698</v>
      </c>
      <c r="E99" s="94"/>
    </row>
    <row r="100" spans="1:6" ht="41.25" customHeight="1">
      <c r="A100" s="952" t="s">
        <v>714</v>
      </c>
      <c r="B100" s="953"/>
      <c r="C100" s="953"/>
      <c r="D100" s="953"/>
      <c r="E100" s="954"/>
    </row>
    <row r="101" spans="1:6" ht="15.75" customHeight="1">
      <c r="A101" s="51"/>
      <c r="B101" s="95"/>
      <c r="C101" s="556"/>
      <c r="D101" s="556"/>
      <c r="E101" s="557"/>
    </row>
    <row r="102" spans="1:6" ht="28.5" customHeight="1">
      <c r="A102" s="51" t="s">
        <v>843</v>
      </c>
      <c r="B102" s="95" t="s">
        <v>718</v>
      </c>
      <c r="C102" s="556"/>
      <c r="D102" s="556"/>
      <c r="E102" s="557"/>
    </row>
    <row r="103" spans="1:6" ht="24" customHeight="1">
      <c r="A103" s="49" t="s">
        <v>404</v>
      </c>
      <c r="B103" s="135" t="s">
        <v>641</v>
      </c>
      <c r="C103" s="54"/>
      <c r="D103" s="136"/>
      <c r="E103" s="55"/>
    </row>
    <row r="104" spans="1:6" ht="46.5" customHeight="1">
      <c r="A104" s="49" t="s">
        <v>401</v>
      </c>
      <c r="B104" s="50" t="s">
        <v>643</v>
      </c>
      <c r="C104" s="213"/>
      <c r="D104" s="50" t="s">
        <v>815</v>
      </c>
      <c r="E104" s="94"/>
    </row>
    <row r="105" spans="1:6" ht="110.25" customHeight="1">
      <c r="A105" s="49" t="s">
        <v>402</v>
      </c>
      <c r="B105" s="50" t="s">
        <v>708</v>
      </c>
      <c r="C105" s="213"/>
      <c r="D105" s="532" t="s">
        <v>709</v>
      </c>
      <c r="E105" s="94"/>
    </row>
    <row r="106" spans="1:6" ht="177.75" customHeight="1">
      <c r="A106" s="49" t="s">
        <v>405</v>
      </c>
      <c r="B106" s="50" t="s">
        <v>646</v>
      </c>
      <c r="C106" s="213"/>
      <c r="D106" s="50" t="s">
        <v>698</v>
      </c>
      <c r="E106" s="94"/>
    </row>
    <row r="107" spans="1:6" ht="41.25" customHeight="1">
      <c r="A107" s="952" t="s">
        <v>714</v>
      </c>
      <c r="B107" s="953"/>
      <c r="C107" s="953"/>
      <c r="D107" s="953"/>
      <c r="E107" s="954"/>
    </row>
    <row r="108" spans="1:6" ht="17.25" customHeight="1">
      <c r="A108" s="51"/>
      <c r="B108" s="95"/>
      <c r="C108" s="556"/>
      <c r="D108" s="556"/>
      <c r="E108" s="557"/>
    </row>
    <row r="109" spans="1:6" ht="54" customHeight="1">
      <c r="A109" s="51">
        <v>6</v>
      </c>
      <c r="B109" s="47" t="s">
        <v>816</v>
      </c>
      <c r="C109" s="999" t="s">
        <v>687</v>
      </c>
      <c r="D109" s="1000"/>
      <c r="E109" s="1001"/>
    </row>
    <row r="110" spans="1:6" s="600" customFormat="1" ht="39" hidden="1" customHeight="1">
      <c r="A110" s="596" t="s">
        <v>748</v>
      </c>
      <c r="B110" s="975" t="s">
        <v>778</v>
      </c>
      <c r="C110" s="975"/>
      <c r="D110" s="975"/>
      <c r="E110" s="975"/>
      <c r="F110" s="599"/>
    </row>
    <row r="111" spans="1:6" s="600" customFormat="1" ht="24.75" hidden="1" customHeight="1">
      <c r="A111" s="615" t="s">
        <v>751</v>
      </c>
      <c r="B111" s="615" t="s">
        <v>768</v>
      </c>
      <c r="C111" s="601">
        <v>0.15</v>
      </c>
      <c r="D111" s="616"/>
      <c r="E111" s="616"/>
      <c r="F111" s="599"/>
    </row>
    <row r="112" spans="1:6" s="600" customFormat="1" ht="39" hidden="1" customHeight="1">
      <c r="A112" s="617" t="s">
        <v>752</v>
      </c>
      <c r="B112" s="617" t="s">
        <v>769</v>
      </c>
      <c r="C112" s="604"/>
      <c r="D112" s="618" t="s">
        <v>400</v>
      </c>
      <c r="E112" s="604"/>
      <c r="F112" s="599"/>
    </row>
    <row r="113" spans="1:6" s="600" customFormat="1" ht="39" hidden="1" customHeight="1">
      <c r="A113" s="617"/>
      <c r="B113" s="617" t="s">
        <v>770</v>
      </c>
      <c r="C113" s="604"/>
      <c r="D113" s="618" t="s">
        <v>400</v>
      </c>
      <c r="E113" s="604"/>
      <c r="F113" s="599"/>
    </row>
    <row r="114" spans="1:6" s="600" customFormat="1" ht="39" hidden="1" customHeight="1">
      <c r="A114" s="617"/>
      <c r="B114" s="617" t="s">
        <v>771</v>
      </c>
      <c r="C114" s="604"/>
      <c r="D114" s="618" t="s">
        <v>400</v>
      </c>
      <c r="E114" s="604"/>
      <c r="F114" s="599"/>
    </row>
    <row r="115" spans="1:6" s="600" customFormat="1" ht="39" hidden="1" customHeight="1">
      <c r="A115" s="617" t="s">
        <v>772</v>
      </c>
      <c r="B115" s="1006" t="s">
        <v>773</v>
      </c>
      <c r="C115" s="1006"/>
      <c r="D115" s="1006"/>
      <c r="E115" s="1006"/>
      <c r="F115" s="599"/>
    </row>
    <row r="116" spans="1:6" s="600" customFormat="1" ht="39" hidden="1" customHeight="1">
      <c r="A116" s="596"/>
      <c r="B116" s="604" t="s">
        <v>404</v>
      </c>
      <c r="C116" s="604"/>
      <c r="D116" s="604"/>
      <c r="E116" s="604"/>
      <c r="F116" s="599"/>
    </row>
    <row r="117" spans="1:6" s="600" customFormat="1" ht="39" hidden="1" customHeight="1">
      <c r="A117" s="596"/>
      <c r="B117" s="604" t="s">
        <v>775</v>
      </c>
      <c r="C117" s="604"/>
      <c r="D117" s="604"/>
      <c r="E117" s="604"/>
      <c r="F117" s="599"/>
    </row>
    <row r="118" spans="1:6" s="600" customFormat="1" ht="39" hidden="1" customHeight="1">
      <c r="A118" s="596"/>
      <c r="B118" s="604" t="s">
        <v>774</v>
      </c>
      <c r="C118" s="604"/>
      <c r="D118" s="604"/>
      <c r="E118" s="604"/>
      <c r="F118" s="599"/>
    </row>
    <row r="119" spans="1:6" s="600" customFormat="1" ht="34.5" hidden="1" customHeight="1">
      <c r="A119" s="596"/>
      <c r="B119" s="604" t="s">
        <v>776</v>
      </c>
      <c r="C119" s="604"/>
      <c r="D119" s="604"/>
      <c r="E119" s="604"/>
      <c r="F119" s="599"/>
    </row>
    <row r="120" spans="1:6" s="600" customFormat="1" ht="27.75" hidden="1" customHeight="1">
      <c r="A120" s="596"/>
      <c r="B120" s="604" t="s">
        <v>777</v>
      </c>
      <c r="C120" s="604"/>
      <c r="D120" s="604"/>
      <c r="E120" s="604"/>
      <c r="F120" s="599"/>
    </row>
    <row r="121" spans="1:6" s="600" customFormat="1" ht="21.75" hidden="1" customHeight="1">
      <c r="A121" s="596"/>
      <c r="B121" s="616"/>
      <c r="C121" s="616"/>
      <c r="D121" s="616"/>
      <c r="E121" s="616"/>
      <c r="F121" s="599"/>
    </row>
    <row r="122" spans="1:6" s="600" customFormat="1" ht="21.75" hidden="1" customHeight="1">
      <c r="A122" s="596" t="s">
        <v>749</v>
      </c>
      <c r="B122" s="1002" t="s">
        <v>779</v>
      </c>
      <c r="C122" s="1003"/>
      <c r="D122" s="1003"/>
      <c r="E122" s="1004"/>
      <c r="F122" s="599"/>
    </row>
    <row r="123" spans="1:6" s="600" customFormat="1" ht="21.75" hidden="1" customHeight="1">
      <c r="A123" s="596"/>
      <c r="B123" s="996" t="s">
        <v>780</v>
      </c>
      <c r="C123" s="997"/>
      <c r="D123" s="997"/>
      <c r="E123" s="998"/>
      <c r="F123" s="599"/>
    </row>
    <row r="124" spans="1:6" s="600" customFormat="1" ht="21.75" hidden="1" customHeight="1">
      <c r="A124" s="617" t="s">
        <v>751</v>
      </c>
      <c r="B124" s="617" t="s">
        <v>781</v>
      </c>
      <c r="C124" s="616"/>
      <c r="D124" s="616"/>
      <c r="E124" s="616"/>
      <c r="F124" s="599"/>
    </row>
    <row r="125" spans="1:6" s="600" customFormat="1" ht="74.25" hidden="1" customHeight="1">
      <c r="A125" s="617" t="s">
        <v>404</v>
      </c>
      <c r="B125" s="617" t="s">
        <v>782</v>
      </c>
      <c r="C125" s="620">
        <v>0.57999999999999996</v>
      </c>
      <c r="D125" s="617" t="s">
        <v>785</v>
      </c>
      <c r="E125" s="604"/>
      <c r="F125" s="599"/>
    </row>
    <row r="126" spans="1:6" s="600" customFormat="1" ht="21.75" hidden="1" customHeight="1">
      <c r="A126" s="617" t="s">
        <v>405</v>
      </c>
      <c r="B126" s="617" t="s">
        <v>783</v>
      </c>
      <c r="C126" s="620">
        <v>0.16</v>
      </c>
      <c r="D126" s="618" t="s">
        <v>400</v>
      </c>
      <c r="E126" s="604"/>
      <c r="F126" s="599"/>
    </row>
    <row r="127" spans="1:6" s="600" customFormat="1" ht="95.25" hidden="1" customHeight="1">
      <c r="A127" s="617" t="s">
        <v>752</v>
      </c>
      <c r="B127" s="617" t="s">
        <v>784</v>
      </c>
      <c r="C127" s="620">
        <v>0.11</v>
      </c>
      <c r="D127" s="621" t="s">
        <v>757</v>
      </c>
      <c r="E127" s="604"/>
      <c r="F127" s="599"/>
    </row>
    <row r="128" spans="1:6" s="600" customFormat="1" ht="21.75" hidden="1" customHeight="1">
      <c r="A128" s="596"/>
      <c r="B128" s="616"/>
      <c r="C128" s="616"/>
      <c r="D128" s="616"/>
      <c r="E128" s="616"/>
      <c r="F128" s="599"/>
    </row>
    <row r="129" spans="1:6" s="600" customFormat="1" ht="21.75" hidden="1" customHeight="1">
      <c r="A129" s="596" t="s">
        <v>787</v>
      </c>
      <c r="B129" s="980" t="s">
        <v>786</v>
      </c>
      <c r="C129" s="981"/>
      <c r="D129" s="981"/>
      <c r="E129" s="982"/>
      <c r="F129" s="599"/>
    </row>
    <row r="130" spans="1:6" s="600" customFormat="1" ht="29.25" hidden="1" customHeight="1">
      <c r="A130" s="622" t="s">
        <v>404</v>
      </c>
      <c r="B130" s="622" t="s">
        <v>788</v>
      </c>
      <c r="C130" s="623"/>
      <c r="D130" s="624" t="s">
        <v>793</v>
      </c>
      <c r="E130" s="604"/>
      <c r="F130" s="599"/>
    </row>
    <row r="131" spans="1:6" s="600" customFormat="1" ht="36.75" hidden="1" customHeight="1">
      <c r="A131" s="622" t="s">
        <v>405</v>
      </c>
      <c r="B131" s="622" t="s">
        <v>789</v>
      </c>
      <c r="C131" s="623"/>
      <c r="D131" s="624" t="s">
        <v>794</v>
      </c>
      <c r="E131" s="604"/>
      <c r="F131" s="599"/>
    </row>
    <row r="132" spans="1:6" s="600" customFormat="1" ht="40.5" hidden="1" customHeight="1">
      <c r="A132" s="622" t="s">
        <v>774</v>
      </c>
      <c r="B132" s="622" t="s">
        <v>790</v>
      </c>
      <c r="C132" s="623"/>
      <c r="D132" s="624" t="s">
        <v>795</v>
      </c>
      <c r="E132" s="604"/>
      <c r="F132" s="599"/>
    </row>
    <row r="133" spans="1:6" s="600" customFormat="1" ht="40.5" hidden="1" customHeight="1">
      <c r="A133" s="622" t="s">
        <v>776</v>
      </c>
      <c r="B133" s="622" t="s">
        <v>791</v>
      </c>
      <c r="C133" s="623"/>
      <c r="D133" s="624" t="s">
        <v>796</v>
      </c>
      <c r="E133" s="604"/>
      <c r="F133" s="599"/>
    </row>
    <row r="134" spans="1:6" s="600" customFormat="1" ht="99.75" hidden="1" customHeight="1">
      <c r="A134" s="625" t="s">
        <v>777</v>
      </c>
      <c r="B134" s="625" t="s">
        <v>792</v>
      </c>
      <c r="C134" s="623"/>
      <c r="D134" s="624" t="s">
        <v>797</v>
      </c>
      <c r="E134" s="604"/>
      <c r="F134" s="599"/>
    </row>
    <row r="135" spans="1:6" s="600" customFormat="1" ht="96" hidden="1" customHeight="1">
      <c r="A135" s="596"/>
      <c r="B135" s="983" t="s">
        <v>805</v>
      </c>
      <c r="C135" s="984"/>
      <c r="D135" s="984"/>
      <c r="E135" s="984"/>
      <c r="F135" s="599"/>
    </row>
    <row r="136" spans="1:6" s="600" customFormat="1" ht="21.75" hidden="1" customHeight="1">
      <c r="A136" s="596" t="s">
        <v>798</v>
      </c>
      <c r="B136" s="980" t="s">
        <v>802</v>
      </c>
      <c r="C136" s="981"/>
      <c r="D136" s="981"/>
      <c r="E136" s="982"/>
      <c r="F136" s="599"/>
    </row>
    <row r="137" spans="1:6" s="600" customFormat="1" ht="48" hidden="1" customHeight="1">
      <c r="A137" s="622" t="s">
        <v>751</v>
      </c>
      <c r="B137" s="622" t="s">
        <v>799</v>
      </c>
      <c r="C137" s="626">
        <v>0.85</v>
      </c>
      <c r="D137" s="627" t="s">
        <v>800</v>
      </c>
      <c r="E137" s="604"/>
      <c r="F137" s="599"/>
    </row>
    <row r="138" spans="1:6" s="600" customFormat="1" ht="21.75" hidden="1" customHeight="1">
      <c r="A138" s="596"/>
      <c r="B138" s="616"/>
      <c r="C138" s="616"/>
      <c r="D138" s="616"/>
      <c r="E138" s="616"/>
      <c r="F138" s="599"/>
    </row>
    <row r="139" spans="1:6" s="600" customFormat="1" ht="21.75" hidden="1" customHeight="1">
      <c r="A139" s="596" t="s">
        <v>801</v>
      </c>
      <c r="B139" s="628" t="s">
        <v>803</v>
      </c>
      <c r="C139" s="616"/>
      <c r="D139" s="616"/>
      <c r="E139" s="616"/>
      <c r="F139" s="599"/>
    </row>
    <row r="140" spans="1:6" s="600" customFormat="1" ht="31.5" hidden="1" customHeight="1">
      <c r="A140" s="622" t="s">
        <v>404</v>
      </c>
      <c r="B140" s="622" t="s">
        <v>788</v>
      </c>
      <c r="C140" s="623"/>
      <c r="D140" s="624" t="s">
        <v>793</v>
      </c>
      <c r="E140" s="604"/>
      <c r="F140" s="599"/>
    </row>
    <row r="141" spans="1:6" s="600" customFormat="1" ht="33" hidden="1" customHeight="1">
      <c r="A141" s="622" t="s">
        <v>405</v>
      </c>
      <c r="B141" s="622" t="s">
        <v>789</v>
      </c>
      <c r="C141" s="623"/>
      <c r="D141" s="624" t="s">
        <v>794</v>
      </c>
      <c r="E141" s="604"/>
      <c r="F141" s="599"/>
    </row>
    <row r="142" spans="1:6" s="600" customFormat="1" ht="33" hidden="1" customHeight="1">
      <c r="A142" s="622" t="s">
        <v>774</v>
      </c>
      <c r="B142" s="622" t="s">
        <v>790</v>
      </c>
      <c r="C142" s="623"/>
      <c r="D142" s="624" t="s">
        <v>795</v>
      </c>
      <c r="E142" s="604"/>
      <c r="F142" s="599"/>
    </row>
    <row r="143" spans="1:6" s="600" customFormat="1" ht="36" hidden="1" customHeight="1">
      <c r="A143" s="622" t="s">
        <v>776</v>
      </c>
      <c r="B143" s="622" t="s">
        <v>791</v>
      </c>
      <c r="C143" s="623"/>
      <c r="D143" s="624" t="s">
        <v>796</v>
      </c>
      <c r="E143" s="604"/>
      <c r="F143" s="599"/>
    </row>
    <row r="144" spans="1:6" s="600" customFormat="1" ht="24.75" hidden="1" customHeight="1">
      <c r="A144" s="625" t="s">
        <v>777</v>
      </c>
      <c r="B144" s="625" t="s">
        <v>792</v>
      </c>
      <c r="C144" s="623"/>
      <c r="D144" s="624" t="s">
        <v>797</v>
      </c>
      <c r="E144" s="604"/>
      <c r="F144" s="599"/>
    </row>
    <row r="145" spans="1:6" s="600" customFormat="1" ht="29.25" hidden="1" customHeight="1">
      <c r="A145" s="596"/>
      <c r="B145" s="978" t="s">
        <v>804</v>
      </c>
      <c r="C145" s="979"/>
      <c r="D145" s="979"/>
      <c r="E145" s="979"/>
      <c r="F145" s="599"/>
    </row>
    <row r="146" spans="1:6" s="600" customFormat="1" ht="36.75" hidden="1" customHeight="1">
      <c r="A146" s="596" t="s">
        <v>408</v>
      </c>
      <c r="B146" s="975" t="s">
        <v>750</v>
      </c>
      <c r="C146" s="975"/>
      <c r="D146" s="975"/>
      <c r="E146" s="975"/>
      <c r="F146" s="599"/>
    </row>
    <row r="147" spans="1:6" s="600" customFormat="1" ht="52.5" hidden="1" customHeight="1">
      <c r="A147" s="615" t="s">
        <v>751</v>
      </c>
      <c r="B147" s="615" t="s">
        <v>641</v>
      </c>
      <c r="C147" s="619"/>
      <c r="D147" s="619"/>
      <c r="E147" s="619"/>
      <c r="F147" s="599"/>
    </row>
    <row r="148" spans="1:6" s="600" customFormat="1" ht="37.5" hidden="1" customHeight="1">
      <c r="A148" s="596" t="s">
        <v>753</v>
      </c>
      <c r="B148" s="619" t="s">
        <v>758</v>
      </c>
      <c r="C148" s="629"/>
      <c r="D148" s="630" t="s">
        <v>762</v>
      </c>
      <c r="E148" s="629"/>
      <c r="F148" s="599"/>
    </row>
    <row r="149" spans="1:6" s="600" customFormat="1" ht="36" hidden="1" customHeight="1">
      <c r="A149" s="596" t="s">
        <v>754</v>
      </c>
      <c r="B149" s="619" t="s">
        <v>759</v>
      </c>
      <c r="C149" s="629"/>
      <c r="D149" s="630" t="s">
        <v>763</v>
      </c>
      <c r="E149" s="629"/>
      <c r="F149" s="599"/>
    </row>
    <row r="150" spans="1:6" s="600" customFormat="1" ht="38.25" hidden="1" customHeight="1">
      <c r="A150" s="596" t="s">
        <v>755</v>
      </c>
      <c r="B150" s="619" t="s">
        <v>760</v>
      </c>
      <c r="C150" s="629"/>
      <c r="D150" s="630" t="s">
        <v>764</v>
      </c>
      <c r="E150" s="629"/>
      <c r="F150" s="599"/>
    </row>
    <row r="151" spans="1:6" s="600" customFormat="1" ht="22.5" hidden="1" customHeight="1">
      <c r="A151" s="596" t="s">
        <v>756</v>
      </c>
      <c r="B151" s="619" t="s">
        <v>761</v>
      </c>
      <c r="C151" s="629"/>
      <c r="D151" s="630" t="s">
        <v>765</v>
      </c>
      <c r="E151" s="629"/>
      <c r="F151" s="599"/>
    </row>
    <row r="152" spans="1:6" s="600" customFormat="1" ht="24" hidden="1" customHeight="1">
      <c r="A152" s="596" t="s">
        <v>752</v>
      </c>
      <c r="B152" s="602" t="s">
        <v>646</v>
      </c>
      <c r="C152" s="629"/>
      <c r="D152" s="631" t="s">
        <v>757</v>
      </c>
      <c r="E152" s="629"/>
      <c r="F152" s="599"/>
    </row>
    <row r="153" spans="1:6" s="600" customFormat="1" ht="48" hidden="1" customHeight="1">
      <c r="A153" s="976" t="s">
        <v>766</v>
      </c>
      <c r="B153" s="977"/>
      <c r="C153" s="977"/>
      <c r="D153" s="977"/>
      <c r="E153" s="977"/>
      <c r="F153" s="599"/>
    </row>
    <row r="154" spans="1:6" s="600" customFormat="1" ht="48" hidden="1" customHeight="1">
      <c r="A154" s="596" t="s">
        <v>838</v>
      </c>
      <c r="B154" s="632" t="s">
        <v>737</v>
      </c>
      <c r="C154" s="597"/>
      <c r="D154" s="597"/>
      <c r="E154" s="598"/>
      <c r="F154" s="599"/>
    </row>
    <row r="155" spans="1:6" s="600" customFormat="1" ht="83.25" hidden="1" customHeight="1">
      <c r="A155" s="601">
        <v>1</v>
      </c>
      <c r="B155" s="602" t="s">
        <v>732</v>
      </c>
      <c r="C155" s="603">
        <v>0.8</v>
      </c>
      <c r="D155" s="602" t="s">
        <v>733</v>
      </c>
      <c r="E155" s="604"/>
      <c r="F155" s="599"/>
    </row>
    <row r="156" spans="1:6" s="600" customFormat="1" ht="48" hidden="1" customHeight="1">
      <c r="A156" s="601">
        <v>2</v>
      </c>
      <c r="B156" s="605"/>
      <c r="C156" s="606" t="s">
        <v>831</v>
      </c>
      <c r="D156" s="989"/>
      <c r="E156" s="990"/>
      <c r="F156" s="599"/>
    </row>
    <row r="157" spans="1:6" s="600" customFormat="1" ht="48" hidden="1" customHeight="1">
      <c r="A157" s="991"/>
      <c r="B157" s="602">
        <f>IF(C156="OPTION-A",G158, I158)</f>
        <v>0</v>
      </c>
      <c r="C157" s="603">
        <f>IF(C156="OPTION-A",0.13,0.15)</f>
        <v>0.13</v>
      </c>
      <c r="D157" s="604"/>
      <c r="E157" s="604"/>
      <c r="F157" s="599"/>
    </row>
    <row r="158" spans="1:6" s="600" customFormat="1" ht="48" hidden="1" customHeight="1">
      <c r="A158" s="992"/>
      <c r="B158" s="607">
        <f>IF(C156="OPTION-A",H158,"")</f>
        <v>0</v>
      </c>
      <c r="C158" s="608">
        <f>IF(C156="OPTION-A",0.02,"")</f>
        <v>0.02</v>
      </c>
      <c r="D158" s="604"/>
      <c r="E158" s="604"/>
      <c r="F158" s="599"/>
    </row>
    <row r="159" spans="1:6" s="600" customFormat="1" ht="48" hidden="1" customHeight="1">
      <c r="A159" s="609"/>
      <c r="B159" s="610" t="str">
        <f>IF(G157=TRUE,G158,"")</f>
        <v/>
      </c>
      <c r="C159" s="611"/>
      <c r="D159" s="612"/>
      <c r="E159" s="613"/>
      <c r="F159" s="599"/>
    </row>
    <row r="160" spans="1:6" s="600" customFormat="1" ht="96" hidden="1" customHeight="1">
      <c r="A160" s="601">
        <v>3</v>
      </c>
      <c r="B160" s="602" t="s">
        <v>13</v>
      </c>
      <c r="C160" s="603">
        <v>0.05</v>
      </c>
      <c r="D160" s="602" t="s">
        <v>696</v>
      </c>
      <c r="E160" s="614"/>
      <c r="F160" s="599"/>
    </row>
    <row r="161" spans="1:9">
      <c r="A161" s="549" t="s">
        <v>402</v>
      </c>
      <c r="B161" s="591" t="s">
        <v>847</v>
      </c>
      <c r="C161" s="551"/>
      <c r="D161" s="551"/>
      <c r="E161" s="552"/>
    </row>
    <row r="162" spans="1:9" ht="88.5" customHeight="1">
      <c r="A162" s="49">
        <v>1</v>
      </c>
      <c r="B162" s="50" t="s">
        <v>732</v>
      </c>
      <c r="C162" s="333">
        <v>0.65</v>
      </c>
      <c r="D162" s="50" t="s">
        <v>733</v>
      </c>
      <c r="E162" s="96"/>
    </row>
    <row r="163" spans="1:9" ht="45.75" customHeight="1">
      <c r="A163" s="49">
        <v>2</v>
      </c>
      <c r="B163" s="135"/>
      <c r="C163" s="579"/>
      <c r="D163" s="985"/>
      <c r="E163" s="986"/>
    </row>
    <row r="164" spans="1:9" ht="45.75" customHeight="1">
      <c r="A164" s="987"/>
      <c r="B164" s="50" t="str">
        <f>IF(C163="OPTION-A",G165, I165)</f>
        <v>High Tensile Galvanised Steel wire, co-efficient b =</v>
      </c>
      <c r="C164" s="333">
        <f>IF(C163="OPTION-A",0.13,0.15)</f>
        <v>0.15</v>
      </c>
      <c r="D164" s="50"/>
      <c r="E164" s="96"/>
      <c r="G164" s="580" t="b">
        <v>0</v>
      </c>
      <c r="H164" s="580" t="b">
        <v>0</v>
      </c>
    </row>
    <row r="165" spans="1:9" ht="45.75" customHeight="1">
      <c r="A165" s="988"/>
      <c r="B165" s="53" t="str">
        <f>IF(C163="OPTION-A",H165,"")</f>
        <v/>
      </c>
      <c r="C165" s="581" t="str">
        <f>IF(C163="OPTION-A",0.02,"")</f>
        <v/>
      </c>
      <c r="D165" s="50"/>
      <c r="E165" s="96"/>
      <c r="G165" s="582" t="s">
        <v>734</v>
      </c>
      <c r="H165" s="582" t="s">
        <v>735</v>
      </c>
      <c r="I165" s="582" t="s">
        <v>736</v>
      </c>
    </row>
    <row r="166" spans="1:9" ht="3" customHeight="1">
      <c r="A166" s="126"/>
      <c r="B166" s="633" t="str">
        <f>IF(G164=TRUE,G165,"")</f>
        <v/>
      </c>
      <c r="C166" s="583"/>
      <c r="D166" s="212"/>
      <c r="E166" s="584"/>
    </row>
    <row r="167" spans="1:9" ht="107.25" customHeight="1">
      <c r="A167" s="49">
        <v>3</v>
      </c>
      <c r="B167" s="50" t="s">
        <v>13</v>
      </c>
      <c r="C167" s="333">
        <v>0.05</v>
      </c>
      <c r="D167" s="50" t="s">
        <v>696</v>
      </c>
      <c r="E167" s="94"/>
    </row>
    <row r="168" spans="1:9" ht="27.95" customHeight="1">
      <c r="A168" s="549" t="s">
        <v>809</v>
      </c>
      <c r="B168" s="967" t="s">
        <v>653</v>
      </c>
      <c r="C168" s="968"/>
      <c r="D168" s="968"/>
      <c r="E168" s="969"/>
    </row>
    <row r="169" spans="1:9" ht="62.25" customHeight="1">
      <c r="A169" s="51">
        <v>1</v>
      </c>
      <c r="B169" s="970" t="s">
        <v>688</v>
      </c>
      <c r="C169" s="971"/>
      <c r="D169" s="971"/>
      <c r="E169" s="972"/>
    </row>
    <row r="170" spans="1:9" ht="139.5" customHeight="1">
      <c r="A170" s="49" t="s">
        <v>399</v>
      </c>
      <c r="B170" s="50" t="s">
        <v>689</v>
      </c>
      <c r="C170" s="213"/>
      <c r="D170" s="50" t="s">
        <v>690</v>
      </c>
      <c r="E170" s="94"/>
    </row>
    <row r="171" spans="1:9" s="57" customFormat="1" ht="132.75" customHeight="1">
      <c r="A171" s="52" t="s">
        <v>657</v>
      </c>
      <c r="B171" s="533" t="s">
        <v>646</v>
      </c>
      <c r="C171" s="213"/>
      <c r="D171" s="53" t="s">
        <v>696</v>
      </c>
      <c r="E171" s="96"/>
      <c r="F171" s="56"/>
    </row>
    <row r="172" spans="1:9" s="57" customFormat="1" ht="54.75" customHeight="1">
      <c r="A172" s="952" t="s">
        <v>658</v>
      </c>
      <c r="B172" s="953"/>
      <c r="C172" s="953"/>
      <c r="D172" s="953"/>
      <c r="E172" s="954"/>
      <c r="F172" s="56"/>
    </row>
    <row r="173" spans="1:9" ht="30" customHeight="1">
      <c r="A173" s="51">
        <v>2</v>
      </c>
      <c r="B173" s="95" t="s">
        <v>659</v>
      </c>
      <c r="C173" s="544"/>
      <c r="D173" s="544"/>
      <c r="E173" s="545"/>
    </row>
    <row r="174" spans="1:9" ht="155.25" customHeight="1">
      <c r="A174" s="49" t="s">
        <v>399</v>
      </c>
      <c r="B174" s="50" t="s">
        <v>689</v>
      </c>
      <c r="C174" s="213"/>
      <c r="D174" s="50" t="s">
        <v>691</v>
      </c>
      <c r="E174" s="94"/>
    </row>
    <row r="175" spans="1:9" ht="131.25" customHeight="1">
      <c r="A175" s="49" t="s">
        <v>657</v>
      </c>
      <c r="B175" s="533" t="s">
        <v>646</v>
      </c>
      <c r="C175" s="213"/>
      <c r="D175" s="53" t="s">
        <v>696</v>
      </c>
      <c r="E175" s="96"/>
    </row>
    <row r="176" spans="1:9" ht="147.75" customHeight="1">
      <c r="A176" s="52" t="s">
        <v>401</v>
      </c>
      <c r="B176" s="533" t="s">
        <v>660</v>
      </c>
      <c r="C176" s="213"/>
      <c r="D176" s="53" t="s">
        <v>685</v>
      </c>
      <c r="E176" s="96"/>
    </row>
    <row r="177" spans="1:6" ht="48.75" customHeight="1">
      <c r="A177" s="952" t="s">
        <v>662</v>
      </c>
      <c r="B177" s="953"/>
      <c r="C177" s="953"/>
      <c r="D177" s="953"/>
      <c r="E177" s="954"/>
    </row>
    <row r="178" spans="1:6" ht="27" customHeight="1">
      <c r="A178" s="51">
        <v>3</v>
      </c>
      <c r="B178" s="95" t="s">
        <v>663</v>
      </c>
      <c r="C178" s="544"/>
      <c r="D178" s="544"/>
      <c r="E178" s="545"/>
    </row>
    <row r="179" spans="1:6" ht="156" customHeight="1">
      <c r="A179" s="49" t="s">
        <v>399</v>
      </c>
      <c r="B179" s="50" t="s">
        <v>689</v>
      </c>
      <c r="C179" s="213"/>
      <c r="D179" s="186" t="s">
        <v>691</v>
      </c>
      <c r="E179" s="94"/>
    </row>
    <row r="180" spans="1:6" ht="138.75" customHeight="1">
      <c r="A180" s="52" t="s">
        <v>657</v>
      </c>
      <c r="B180" s="533" t="s">
        <v>646</v>
      </c>
      <c r="C180" s="213"/>
      <c r="D180" s="53" t="s">
        <v>696</v>
      </c>
      <c r="E180" s="96"/>
    </row>
    <row r="181" spans="1:6" ht="140.25" customHeight="1">
      <c r="A181" s="49" t="s">
        <v>401</v>
      </c>
      <c r="B181" s="50" t="s">
        <v>692</v>
      </c>
      <c r="C181" s="213"/>
      <c r="D181" s="50" t="s">
        <v>693</v>
      </c>
      <c r="E181" s="94"/>
    </row>
    <row r="182" spans="1:6" ht="150.75" customHeight="1">
      <c r="A182" s="52" t="s">
        <v>402</v>
      </c>
      <c r="B182" s="53" t="s">
        <v>694</v>
      </c>
      <c r="C182" s="213"/>
      <c r="D182" s="53" t="s">
        <v>695</v>
      </c>
      <c r="E182" s="96"/>
    </row>
    <row r="183" spans="1:6" ht="58.5" customHeight="1">
      <c r="A183" s="952" t="s">
        <v>668</v>
      </c>
      <c r="B183" s="953"/>
      <c r="C183" s="953"/>
      <c r="D183" s="953"/>
      <c r="E183" s="954"/>
    </row>
    <row r="184" spans="1:6" ht="62.25" hidden="1" customHeight="1">
      <c r="A184" s="51"/>
      <c r="B184" s="970"/>
      <c r="C184" s="971"/>
      <c r="D184" s="971"/>
      <c r="E184" s="972"/>
    </row>
    <row r="185" spans="1:6" ht="167.25" hidden="1" customHeight="1">
      <c r="A185" s="49"/>
      <c r="B185" s="50"/>
      <c r="C185" s="213"/>
      <c r="D185" s="50"/>
      <c r="E185" s="94"/>
    </row>
    <row r="186" spans="1:6" s="57" customFormat="1" ht="132.75" hidden="1" customHeight="1">
      <c r="A186" s="52"/>
      <c r="B186" s="533"/>
      <c r="C186" s="539"/>
      <c r="D186" s="53"/>
      <c r="E186" s="96"/>
      <c r="F186" s="56"/>
    </row>
    <row r="187" spans="1:6" s="57" customFormat="1" ht="54.75" hidden="1" customHeight="1">
      <c r="A187" s="993"/>
      <c r="B187" s="994"/>
      <c r="C187" s="994"/>
      <c r="D187" s="994"/>
      <c r="E187" s="995"/>
      <c r="F187" s="56"/>
    </row>
    <row r="188" spans="1:6" ht="30" hidden="1" customHeight="1">
      <c r="A188" s="51"/>
      <c r="B188" s="95"/>
      <c r="C188" s="544"/>
      <c r="D188" s="544"/>
      <c r="E188" s="545"/>
    </row>
    <row r="189" spans="1:6" ht="155.25" hidden="1" customHeight="1">
      <c r="A189" s="49"/>
      <c r="B189" s="50"/>
      <c r="C189" s="213"/>
      <c r="D189" s="50"/>
      <c r="E189" s="94"/>
    </row>
    <row r="190" spans="1:6" ht="137.25" hidden="1" customHeight="1">
      <c r="A190" s="49"/>
      <c r="B190" s="533"/>
      <c r="C190" s="213"/>
      <c r="D190" s="53"/>
      <c r="E190" s="96"/>
    </row>
    <row r="191" spans="1:6" ht="147.75" hidden="1" customHeight="1">
      <c r="A191" s="52"/>
      <c r="B191" s="533"/>
      <c r="C191" s="539"/>
      <c r="D191" s="53"/>
      <c r="E191" s="96"/>
    </row>
    <row r="192" spans="1:6" ht="21.75" hidden="1" customHeight="1">
      <c r="A192" s="126"/>
      <c r="B192" s="555"/>
      <c r="C192" s="562"/>
      <c r="D192" s="212"/>
      <c r="E192" s="558"/>
    </row>
    <row r="193" spans="1:5" ht="48.75" hidden="1" customHeight="1">
      <c r="A193" s="993"/>
      <c r="B193" s="994"/>
      <c r="C193" s="994"/>
      <c r="D193" s="994"/>
      <c r="E193" s="995"/>
    </row>
    <row r="194" spans="1:5" ht="27" hidden="1" customHeight="1">
      <c r="A194" s="51"/>
      <c r="B194" s="95"/>
      <c r="C194" s="544"/>
      <c r="D194" s="544"/>
      <c r="E194" s="545"/>
    </row>
    <row r="195" spans="1:5" ht="156" hidden="1" customHeight="1">
      <c r="A195" s="49"/>
      <c r="B195" s="50"/>
      <c r="C195" s="213"/>
      <c r="D195" s="186"/>
      <c r="E195" s="94"/>
    </row>
    <row r="196" spans="1:5" ht="138.75" hidden="1" customHeight="1">
      <c r="A196" s="52"/>
      <c r="B196" s="533"/>
      <c r="C196" s="213"/>
      <c r="D196" s="53"/>
      <c r="E196" s="96"/>
    </row>
    <row r="197" spans="1:5" ht="140.25" hidden="1" customHeight="1">
      <c r="A197" s="49"/>
      <c r="B197" s="50"/>
      <c r="C197" s="213"/>
      <c r="D197" s="50"/>
      <c r="E197" s="94"/>
    </row>
    <row r="198" spans="1:5" ht="150.75" hidden="1" customHeight="1">
      <c r="A198" s="52"/>
      <c r="B198" s="53"/>
      <c r="C198" s="539"/>
      <c r="D198" s="53"/>
      <c r="E198" s="96"/>
    </row>
    <row r="199" spans="1:5" ht="15" hidden="1" customHeight="1">
      <c r="A199" s="126"/>
      <c r="B199" s="212"/>
      <c r="C199" s="563"/>
      <c r="D199" s="212"/>
      <c r="E199" s="558"/>
    </row>
    <row r="200" spans="1:5" ht="58.5" hidden="1" customHeight="1">
      <c r="A200" s="993"/>
      <c r="B200" s="994"/>
      <c r="C200" s="994"/>
      <c r="D200" s="994"/>
      <c r="E200" s="995"/>
    </row>
    <row r="201" spans="1:5" hidden="1">
      <c r="A201" s="51" t="s">
        <v>669</v>
      </c>
      <c r="B201" s="531" t="s">
        <v>640</v>
      </c>
      <c r="C201" s="528"/>
      <c r="D201" s="529"/>
      <c r="E201" s="530"/>
    </row>
    <row r="202" spans="1:5" hidden="1">
      <c r="A202" s="49" t="s">
        <v>404</v>
      </c>
      <c r="B202" s="135" t="s">
        <v>641</v>
      </c>
      <c r="C202" s="528"/>
      <c r="D202" s="529"/>
      <c r="E202" s="530"/>
    </row>
    <row r="203" spans="1:5" ht="33" hidden="1">
      <c r="A203" s="49" t="s">
        <v>534</v>
      </c>
      <c r="B203" s="50" t="s">
        <v>642</v>
      </c>
      <c r="C203" s="213"/>
      <c r="D203" s="50" t="s">
        <v>400</v>
      </c>
      <c r="E203" s="94"/>
    </row>
    <row r="204" spans="1:5" ht="33" hidden="1">
      <c r="A204" s="49" t="s">
        <v>554</v>
      </c>
      <c r="B204" s="50" t="s">
        <v>643</v>
      </c>
      <c r="C204" s="213"/>
      <c r="D204" s="50" t="s">
        <v>400</v>
      </c>
      <c r="E204" s="94"/>
    </row>
    <row r="205" spans="1:5" ht="115.5" hidden="1">
      <c r="A205" s="49" t="s">
        <v>555</v>
      </c>
      <c r="B205" s="50" t="s">
        <v>644</v>
      </c>
      <c r="C205" s="213"/>
      <c r="D205" s="532" t="s">
        <v>645</v>
      </c>
      <c r="E205" s="94"/>
    </row>
    <row r="206" spans="1:5" ht="101.25" hidden="1" customHeight="1">
      <c r="A206" s="52" t="s">
        <v>405</v>
      </c>
      <c r="B206" s="533" t="s">
        <v>646</v>
      </c>
      <c r="C206" s="333">
        <f>0.8-C205-C204-C203</f>
        <v>0.8</v>
      </c>
      <c r="D206" s="50" t="s">
        <v>406</v>
      </c>
      <c r="E206" s="534"/>
    </row>
    <row r="207" spans="1:5" ht="62.25" hidden="1" customHeight="1">
      <c r="A207" s="961" t="s">
        <v>647</v>
      </c>
      <c r="B207" s="962"/>
      <c r="C207" s="962"/>
      <c r="D207" s="962"/>
      <c r="E207" s="962"/>
    </row>
    <row r="208" spans="1:5" ht="30" hidden="1" customHeight="1">
      <c r="A208" s="51" t="s">
        <v>670</v>
      </c>
      <c r="B208" s="963" t="s">
        <v>648</v>
      </c>
      <c r="C208" s="964"/>
      <c r="D208" s="964"/>
      <c r="E208" s="964"/>
    </row>
    <row r="209" spans="1:5" ht="29.25" hidden="1" customHeight="1">
      <c r="A209" s="51" t="s">
        <v>366</v>
      </c>
      <c r="B209" s="963" t="s">
        <v>649</v>
      </c>
      <c r="C209" s="964"/>
      <c r="D209" s="964"/>
      <c r="E209" s="964"/>
    </row>
    <row r="210" spans="1:5" ht="26.25" hidden="1" customHeight="1">
      <c r="A210" s="49" t="s">
        <v>404</v>
      </c>
      <c r="B210" s="135" t="s">
        <v>641</v>
      </c>
      <c r="C210" s="54"/>
      <c r="D210" s="136"/>
      <c r="E210" s="55"/>
    </row>
    <row r="211" spans="1:5" ht="50.25" hidden="1" customHeight="1">
      <c r="A211" s="49" t="s">
        <v>399</v>
      </c>
      <c r="B211" s="50" t="s">
        <v>642</v>
      </c>
      <c r="C211" s="213"/>
      <c r="D211" s="50" t="s">
        <v>400</v>
      </c>
      <c r="E211" s="94"/>
    </row>
    <row r="212" spans="1:5" ht="93" hidden="1" customHeight="1">
      <c r="A212" s="49" t="s">
        <v>405</v>
      </c>
      <c r="B212" s="50" t="s">
        <v>646</v>
      </c>
      <c r="C212" s="535">
        <f>0.8-C211</f>
        <v>0.8</v>
      </c>
      <c r="D212" s="50" t="s">
        <v>406</v>
      </c>
      <c r="E212" s="94"/>
    </row>
    <row r="213" spans="1:5" ht="60" hidden="1" customHeight="1">
      <c r="A213" s="965" t="s">
        <v>650</v>
      </c>
      <c r="B213" s="966"/>
      <c r="C213" s="966"/>
      <c r="D213" s="966"/>
      <c r="E213" s="966"/>
    </row>
    <row r="214" spans="1:5" ht="34.5" hidden="1" customHeight="1">
      <c r="A214" s="51" t="s">
        <v>367</v>
      </c>
      <c r="B214" s="95" t="s">
        <v>651</v>
      </c>
      <c r="C214" s="536"/>
      <c r="D214" s="136"/>
      <c r="E214" s="537"/>
    </row>
    <row r="215" spans="1:5" ht="28.5" hidden="1" customHeight="1">
      <c r="A215" s="49" t="s">
        <v>404</v>
      </c>
      <c r="B215" s="135" t="s">
        <v>641</v>
      </c>
      <c r="C215" s="536"/>
      <c r="D215" s="136"/>
      <c r="E215" s="537"/>
    </row>
    <row r="216" spans="1:5" ht="47.25" hidden="1" customHeight="1">
      <c r="A216" s="49" t="s">
        <v>399</v>
      </c>
      <c r="B216" s="50" t="s">
        <v>642</v>
      </c>
      <c r="C216" s="213"/>
      <c r="D216" s="50" t="s">
        <v>400</v>
      </c>
      <c r="E216" s="94"/>
    </row>
    <row r="217" spans="1:5" ht="92.25" hidden="1" customHeight="1">
      <c r="A217" s="49" t="s">
        <v>405</v>
      </c>
      <c r="B217" s="50" t="s">
        <v>646</v>
      </c>
      <c r="C217" s="535">
        <f>0.8-C216</f>
        <v>0.8</v>
      </c>
      <c r="D217" s="50" t="s">
        <v>406</v>
      </c>
      <c r="E217" s="94"/>
    </row>
    <row r="218" spans="1:5" ht="36.75" hidden="1" customHeight="1">
      <c r="A218" s="965" t="s">
        <v>650</v>
      </c>
      <c r="B218" s="966"/>
      <c r="C218" s="966"/>
      <c r="D218" s="966"/>
      <c r="E218" s="966"/>
    </row>
    <row r="219" spans="1:5" ht="26.25" hidden="1" customHeight="1">
      <c r="A219" s="51" t="s">
        <v>368</v>
      </c>
      <c r="B219" s="95" t="s">
        <v>652</v>
      </c>
      <c r="C219" s="536"/>
      <c r="D219" s="136"/>
      <c r="E219" s="537"/>
    </row>
    <row r="220" spans="1:5" ht="30.75" hidden="1" customHeight="1">
      <c r="A220" s="49" t="s">
        <v>404</v>
      </c>
      <c r="B220" s="135" t="s">
        <v>641</v>
      </c>
      <c r="C220" s="536"/>
      <c r="D220" s="136"/>
      <c r="E220" s="537"/>
    </row>
    <row r="221" spans="1:5" ht="38.25" hidden="1" customHeight="1">
      <c r="A221" s="49" t="s">
        <v>399</v>
      </c>
      <c r="B221" s="50" t="s">
        <v>642</v>
      </c>
      <c r="C221" s="213"/>
      <c r="D221" s="50" t="s">
        <v>400</v>
      </c>
      <c r="E221" s="94"/>
    </row>
    <row r="222" spans="1:5" ht="105" hidden="1" customHeight="1">
      <c r="A222" s="49" t="s">
        <v>405</v>
      </c>
      <c r="B222" s="50" t="s">
        <v>646</v>
      </c>
      <c r="C222" s="535">
        <f>0.8-C221</f>
        <v>0.8</v>
      </c>
      <c r="D222" s="50" t="s">
        <v>406</v>
      </c>
      <c r="E222" s="94"/>
    </row>
    <row r="223" spans="1:5" ht="47.25" hidden="1" customHeight="1">
      <c r="A223" s="965" t="s">
        <v>650</v>
      </c>
      <c r="B223" s="966"/>
      <c r="C223" s="966"/>
      <c r="D223" s="966"/>
      <c r="E223" s="966"/>
    </row>
    <row r="224" spans="1:5" ht="47.25" hidden="1" customHeight="1">
      <c r="A224" s="547" t="s">
        <v>674</v>
      </c>
      <c r="B224" s="974" t="s">
        <v>675</v>
      </c>
      <c r="C224" s="974"/>
      <c r="D224" s="974"/>
      <c r="E224" s="974"/>
    </row>
    <row r="225" spans="1:5" ht="48" hidden="1" customHeight="1">
      <c r="A225" s="538" t="s">
        <v>671</v>
      </c>
      <c r="B225" s="967" t="s">
        <v>653</v>
      </c>
      <c r="C225" s="968"/>
      <c r="D225" s="968"/>
      <c r="E225" s="969"/>
    </row>
    <row r="226" spans="1:5" ht="60.75" hidden="1" customHeight="1">
      <c r="A226" s="51">
        <v>1</v>
      </c>
      <c r="B226" s="970" t="s">
        <v>654</v>
      </c>
      <c r="C226" s="971"/>
      <c r="D226" s="971"/>
      <c r="E226" s="972"/>
    </row>
    <row r="227" spans="1:5" ht="139.5" hidden="1" customHeight="1">
      <c r="A227" s="49" t="s">
        <v>399</v>
      </c>
      <c r="B227" s="50" t="s">
        <v>655</v>
      </c>
      <c r="C227" s="213"/>
      <c r="D227" s="50" t="s">
        <v>656</v>
      </c>
      <c r="E227" s="94"/>
    </row>
    <row r="228" spans="1:5" ht="30" hidden="1" customHeight="1">
      <c r="A228" s="52" t="s">
        <v>657</v>
      </c>
      <c r="B228" s="533" t="s">
        <v>646</v>
      </c>
      <c r="C228" s="539">
        <f>0.8-C227</f>
        <v>0.8</v>
      </c>
      <c r="D228" s="53" t="s">
        <v>406</v>
      </c>
      <c r="E228" s="96"/>
    </row>
    <row r="229" spans="1:5" ht="34.5" hidden="1" customHeight="1">
      <c r="A229" s="965" t="s">
        <v>658</v>
      </c>
      <c r="B229" s="966"/>
      <c r="C229" s="966"/>
      <c r="D229" s="966"/>
      <c r="E229" s="973"/>
    </row>
    <row r="230" spans="1:5" ht="30" hidden="1" customHeight="1">
      <c r="A230" s="51">
        <v>2</v>
      </c>
      <c r="B230" s="95" t="s">
        <v>659</v>
      </c>
      <c r="C230" s="544"/>
      <c r="D230" s="544"/>
      <c r="E230" s="545"/>
    </row>
    <row r="231" spans="1:5" ht="162" hidden="1" customHeight="1">
      <c r="A231" s="49" t="s">
        <v>399</v>
      </c>
      <c r="B231" s="50" t="s">
        <v>655</v>
      </c>
      <c r="C231" s="213"/>
      <c r="D231" s="50" t="s">
        <v>656</v>
      </c>
      <c r="E231" s="94"/>
    </row>
    <row r="232" spans="1:5" ht="113.25" hidden="1" customHeight="1">
      <c r="A232" s="49" t="s">
        <v>657</v>
      </c>
      <c r="B232" s="533" t="s">
        <v>646</v>
      </c>
      <c r="C232" s="213"/>
      <c r="D232" s="53" t="s">
        <v>406</v>
      </c>
      <c r="E232" s="96"/>
    </row>
    <row r="233" spans="1:5" ht="181.5" hidden="1" customHeight="1">
      <c r="A233" s="52" t="s">
        <v>401</v>
      </c>
      <c r="B233" s="533" t="s">
        <v>660</v>
      </c>
      <c r="C233" s="539">
        <f>0.8-C232-C231</f>
        <v>0.8</v>
      </c>
      <c r="D233" s="53" t="s">
        <v>661</v>
      </c>
      <c r="E233" s="96"/>
    </row>
    <row r="234" spans="1:5" ht="37.5" hidden="1" customHeight="1">
      <c r="A234" s="965" t="s">
        <v>662</v>
      </c>
      <c r="B234" s="966"/>
      <c r="C234" s="966"/>
      <c r="D234" s="966"/>
      <c r="E234" s="973"/>
    </row>
    <row r="235" spans="1:5" ht="30" hidden="1" customHeight="1">
      <c r="A235" s="51">
        <v>3</v>
      </c>
      <c r="B235" s="95" t="s">
        <v>663</v>
      </c>
      <c r="C235" s="544"/>
      <c r="D235" s="544"/>
      <c r="E235" s="545"/>
    </row>
    <row r="236" spans="1:5" ht="132" hidden="1">
      <c r="A236" s="49" t="s">
        <v>399</v>
      </c>
      <c r="B236" s="50" t="s">
        <v>655</v>
      </c>
      <c r="C236" s="213"/>
      <c r="D236" s="50" t="s">
        <v>656</v>
      </c>
      <c r="E236" s="94"/>
    </row>
    <row r="237" spans="1:5" ht="82.5" hidden="1">
      <c r="A237" s="52" t="s">
        <v>657</v>
      </c>
      <c r="B237" s="533" t="s">
        <v>646</v>
      </c>
      <c r="C237" s="213"/>
      <c r="D237" s="53" t="s">
        <v>406</v>
      </c>
      <c r="E237" s="96"/>
    </row>
    <row r="238" spans="1:5" ht="132" hidden="1">
      <c r="A238" s="49" t="s">
        <v>401</v>
      </c>
      <c r="B238" s="50" t="s">
        <v>664</v>
      </c>
      <c r="C238" s="213"/>
      <c r="D238" s="50" t="s">
        <v>665</v>
      </c>
      <c r="E238" s="94"/>
    </row>
    <row r="239" spans="1:5" ht="132" hidden="1">
      <c r="A239" s="52" t="s">
        <v>402</v>
      </c>
      <c r="B239" s="53" t="s">
        <v>666</v>
      </c>
      <c r="C239" s="539">
        <f>0.8-C237-C236-C238</f>
        <v>0.8</v>
      </c>
      <c r="D239" s="53" t="s">
        <v>667</v>
      </c>
      <c r="E239" s="96"/>
    </row>
    <row r="240" spans="1:5" ht="57.75" hidden="1" customHeight="1">
      <c r="A240" s="958" t="s">
        <v>668</v>
      </c>
      <c r="B240" s="959"/>
      <c r="C240" s="959"/>
      <c r="D240" s="959"/>
      <c r="E240" s="960"/>
    </row>
    <row r="241" spans="1:5" ht="30" hidden="1" customHeight="1">
      <c r="A241" s="527"/>
      <c r="B241" s="540"/>
      <c r="C241" s="541"/>
      <c r="D241" s="542"/>
      <c r="E241" s="543"/>
    </row>
    <row r="242" spans="1:5" ht="234.75" customHeight="1">
      <c r="A242" s="958" t="s">
        <v>485</v>
      </c>
      <c r="B242" s="959"/>
      <c r="C242" s="959"/>
      <c r="D242" s="959"/>
      <c r="E242" s="960"/>
    </row>
    <row r="243" spans="1:5" ht="24" customHeight="1">
      <c r="C243" s="37"/>
    </row>
    <row r="244" spans="1:5" ht="24" customHeight="1">
      <c r="A244" s="37" t="s">
        <v>6</v>
      </c>
      <c r="B244" s="200" t="str">
        <f>'Attach 3(JV)'!B24</f>
        <v/>
      </c>
      <c r="C244" s="37" t="s">
        <v>4</v>
      </c>
      <c r="D244" s="275" t="str">
        <f>'Attach 3(JV)'!E24</f>
        <v/>
      </c>
    </row>
    <row r="245" spans="1:5" ht="24" customHeight="1">
      <c r="A245" s="37" t="s">
        <v>7</v>
      </c>
      <c r="B245" s="275" t="str">
        <f>'Attach 3(JV)'!B25</f>
        <v/>
      </c>
      <c r="C245" s="37" t="s">
        <v>156</v>
      </c>
      <c r="D245" s="275" t="str">
        <f>'Attach 3(JV)'!E25</f>
        <v/>
      </c>
    </row>
    <row r="246" spans="1:5" ht="24" customHeight="1">
      <c r="A246" s="34"/>
      <c r="B246" s="34"/>
      <c r="C246" s="37"/>
      <c r="D246" s="38"/>
      <c r="E246" s="34"/>
    </row>
  </sheetData>
  <sheetProtection password="DECE" sheet="1" objects="1" scenarios="1"/>
  <customSheetViews>
    <customSheetView guid="{E1B28BB1-ED8F-4C22-9AA1-AB162FCA7917}" scale="110" showPageBreaks="1" showGridLines="0" printArea="1" hiddenRows="1" hiddenColumns="1" view="pageBreakPreview" topLeftCell="A4">
      <selection activeCell="C20" sqref="C20"/>
      <rowBreaks count="1" manualBreakCount="1">
        <brk id="189" max="4" man="1"/>
      </rowBreaks>
      <pageMargins left="1" right="0.47" top="0.36" bottom="0.48" header="0.28000000000000003" footer="0.23"/>
      <pageSetup scale="84" orientation="portrait" r:id="rId1"/>
      <headerFooter alignWithMargins="0">
        <oddFooter>&amp;R&amp;"Book Antiqua,Bold"&amp;8 Page &amp;P of &amp;N</oddFooter>
      </headerFooter>
    </customSheetView>
    <customSheetView guid="{FADCBE67-C557-4BB1-9129-D4D2EFCC4742}" scale="130" showPageBreaks="1" showGridLines="0" printArea="1" hiddenRows="1" hiddenColumns="1" view="pageBreakPreview" topLeftCell="A35">
      <selection activeCell="C35" sqref="C35"/>
      <rowBreaks count="1" manualBreakCount="1">
        <brk id="147" max="4" man="1"/>
      </rowBreaks>
      <pageMargins left="1" right="0.47" top="0.36" bottom="0.48" header="0.28000000000000003" footer="0.23"/>
      <pageSetup scale="84" orientation="portrait" r:id="rId2"/>
      <headerFooter alignWithMargins="0">
        <oddFooter>&amp;R&amp;"Book Antiqua,Bold"&amp;8 Page &amp;P of &amp;N</oddFooter>
      </headerFooter>
    </customSheetView>
    <customSheetView guid="{35C772BD-8F05-4A18-BEC8-6AF744E22539}" scale="80" showPageBreaks="1" showGridLines="0" printArea="1" hiddenRows="1" hiddenColumns="1" view="pageBreakPreview">
      <selection activeCell="E114" sqref="E114"/>
      <rowBreaks count="1" manualBreakCount="1">
        <brk id="139" max="4" man="1"/>
      </rowBreaks>
      <pageMargins left="1" right="0.47" top="0.36" bottom="0.48" header="0.28000000000000003" footer="0.23"/>
      <pageSetup scale="84" orientation="portrait" r:id="rId3"/>
      <headerFooter alignWithMargins="0">
        <oddFooter>&amp;R&amp;"Book Antiqua,Bold"&amp;8 Page &amp;P of &amp;N</oddFooter>
      </headerFooter>
    </customSheetView>
    <customSheetView guid="{FC200EB0-6614-47DB-96CE-7610471486D9}" showPageBreaks="1" showGridLines="0" printArea="1" hiddenRows="1" hiddenColumns="1" view="pageBreakPreview" topLeftCell="A98">
      <selection activeCell="C101" sqref="C101"/>
      <rowBreaks count="1" manualBreakCount="1">
        <brk id="126" max="4" man="1"/>
      </rowBreaks>
      <pageMargins left="1" right="0.47" top="0.36" bottom="0.48" header="0.28000000000000003" footer="0.23"/>
      <pageSetup scale="84" orientation="portrait" r:id="rId4"/>
      <headerFooter alignWithMargins="0">
        <oddFooter>&amp;R&amp;"Book Antiqua,Bold"&amp;8 Page &amp;P of &amp;N</oddFooter>
      </headerFooter>
    </customSheetView>
    <customSheetView guid="{010B040B-83D1-42E5-9354-A9BE9113BDAC}" showPageBreaks="1" showGridLines="0" printArea="1" hiddenRows="1" hiddenColumns="1" view="pageBreakPreview" topLeftCell="A112">
      <selection activeCell="C110" sqref="C110"/>
      <rowBreaks count="2" manualBreakCount="2">
        <brk id="105" max="4" man="1"/>
        <brk id="128" max="4" man="1"/>
      </rowBreaks>
      <pageMargins left="1" right="0.47" top="0.36" bottom="0.48" header="0.28000000000000003" footer="0.23"/>
      <pageSetup scale="84" orientation="portrait" r:id="rId5"/>
      <headerFooter alignWithMargins="0">
        <oddFooter>&amp;R&amp;"Book Antiqua,Bold"&amp;8 Page &amp;P of &amp;N</oddFooter>
      </headerFooter>
    </customSheetView>
    <customSheetView guid="{77353208-2D17-4D2E-ADE3-4F168F350B73}" showPageBreaks="1" showGridLines="0" printArea="1" hiddenRows="1" hiddenColumns="1" view="pageBreakPreview" topLeftCell="A125">
      <selection activeCell="C130" sqref="C130"/>
      <rowBreaks count="11" manualBreakCount="11">
        <brk id="24" max="4" man="1"/>
        <brk id="39" max="4" man="1"/>
        <brk id="52" max="4" man="1"/>
        <brk id="67" max="4" man="1"/>
        <brk id="78" max="4" man="1"/>
        <brk id="91" max="4" man="1"/>
        <brk id="100" max="4" man="1"/>
        <brk id="105" max="4" man="1"/>
        <brk id="120" max="4" man="1"/>
        <brk id="128" max="4" man="1"/>
        <brk id="177" max="4" man="1"/>
      </rowBreaks>
      <pageMargins left="1" right="0.47" top="0.36" bottom="0.48" header="0.28000000000000003" footer="0.23"/>
      <pageSetup scale="88" orientation="portrait" r:id="rId6"/>
      <headerFooter alignWithMargins="0">
        <oddFooter>&amp;R&amp;"Book Antiqua,Bold"&amp;8 Page &amp;P of &amp;N</oddFooter>
      </headerFooter>
    </customSheetView>
    <customSheetView guid="{1F125E51-1799-42D0-B41E-DC039BB17D59}" showPageBreaks="1" showGridLines="0" printArea="1" hiddenRows="1" hiddenColumns="1" view="pageBreakPreview" topLeftCell="A49">
      <selection activeCell="C30" sqref="C30"/>
      <rowBreaks count="6" manualBreakCount="6">
        <brk id="24" max="4" man="1"/>
        <brk id="25" max="4" man="1"/>
        <brk id="41" max="4" man="1"/>
        <brk id="56" max="4" man="1"/>
        <brk id="66" max="4" man="1"/>
        <brk id="72"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8"/>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9"/>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10"/>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11"/>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2"/>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7"/>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9"/>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20"/>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21"/>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22"/>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26"/>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7"/>
      <headerFooter alignWithMargins="0">
        <oddFooter>&amp;R&amp;"Book Antiqua,Bold"&amp;8 Page &amp;P of &amp;N</oddFooter>
      </headerFooter>
    </customSheetView>
    <customSheetView guid="{13A93EBF-985A-49FD-9FE0-DC75D238EC8C}" scale="90" showPageBreaks="1" showGridLines="0" printArea="1" hiddenRows="1" hiddenColumns="1" view="pageBreakPreview" topLeftCell="A14">
      <selection activeCell="E33" sqref="E33"/>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8"/>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20">
      <selection activeCell="C21" sqref="C21:C22"/>
      <rowBreaks count="13" manualBreakCount="13">
        <brk id="25" max="4" man="1"/>
        <brk id="44" max="4" man="1"/>
        <brk id="56" max="4" man="1"/>
        <brk id="57" max="4" man="1"/>
        <brk id="73" max="4" man="1"/>
        <brk id="77" max="4" man="1"/>
        <brk id="84" max="16383" man="1"/>
        <brk id="95" max="4" man="1"/>
        <brk id="108" max="4" man="1"/>
        <brk id="118" max="4" man="1"/>
        <brk id="123" max="4" man="1"/>
        <brk id="131" max="4" man="1"/>
        <brk id="133" max="4" man="1"/>
      </rowBreaks>
      <pageMargins left="1" right="0.47" top="0.36" bottom="0.48" header="0.28000000000000003" footer="0.23"/>
      <pageSetup scale="90" orientation="portrait" r:id="rId29"/>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32">
      <selection activeCell="E34" sqref="E34"/>
      <rowBreaks count="2" manualBreakCount="2">
        <brk id="24" max="4" man="1"/>
        <brk id="25" max="4" man="1"/>
      </rowBreaks>
      <pageMargins left="1" right="0.47" top="0.36" bottom="0.48" header="0.28000000000000003" footer="0.23"/>
      <pageSetup scale="90" orientation="portrait" r:id="rId30"/>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21">
      <selection activeCell="C21" sqref="C21"/>
      <rowBreaks count="2" manualBreakCount="2">
        <brk id="24" max="4" man="1"/>
        <brk id="25" max="4" man="1"/>
      </rowBreaks>
      <pageMargins left="1" right="0.47" top="0.36" bottom="0.48" header="0.28000000000000003" footer="0.23"/>
      <pageSetup scale="90" orientation="portrait" r:id="rId31"/>
      <headerFooter alignWithMargins="0">
        <oddFooter>&amp;R&amp;"Book Antiqua,Bold"&amp;8 Page &amp;P of &amp;N</oddFooter>
      </headerFooter>
    </customSheetView>
    <customSheetView guid="{B07CB001-8FAF-40AD-8AD5-A65A64B33B35}" showPageBreaks="1" showGridLines="0" printArea="1" hiddenRows="1" hiddenColumns="1" view="pageBreakPreview" topLeftCell="A125">
      <selection activeCell="C130" sqref="C130"/>
      <rowBreaks count="11" manualBreakCount="11">
        <brk id="24" max="4" man="1"/>
        <brk id="39" max="4" man="1"/>
        <brk id="52" max="4" man="1"/>
        <brk id="67" max="4" man="1"/>
        <brk id="78" max="4" man="1"/>
        <brk id="91" max="4" man="1"/>
        <brk id="100" max="4" man="1"/>
        <brk id="105" max="4" man="1"/>
        <brk id="120" max="4" man="1"/>
        <brk id="128" max="4" man="1"/>
        <brk id="176" max="4" man="1"/>
      </rowBreaks>
      <pageMargins left="1" right="0.47" top="0.36" bottom="0.48" header="0.28000000000000003" footer="0.23"/>
      <pageSetup scale="88" orientation="portrait" r:id="rId32"/>
      <headerFooter alignWithMargins="0">
        <oddFooter>&amp;R&amp;"Book Antiqua,Bold"&amp;8 Page &amp;P of &amp;N</oddFooter>
      </headerFooter>
    </customSheetView>
    <customSheetView guid="{4D67A8FB-66CE-4EFD-8932-C754BE25ED43}" showPageBreaks="1" showGridLines="0" printArea="1" hiddenRows="1" hiddenColumns="1" view="pageBreakPreview" topLeftCell="A8">
      <selection activeCell="C21" sqref="C21"/>
      <rowBreaks count="9" manualBreakCount="9">
        <brk id="28" max="4" man="1"/>
        <brk id="41" max="4" man="1"/>
        <brk id="61" max="4" man="1"/>
        <brk id="75" max="4" man="1"/>
        <brk id="86" max="4" man="1"/>
        <brk id="99" max="4" man="1"/>
        <brk id="105" max="4" man="1"/>
        <brk id="121" max="4" man="1"/>
        <brk id="128" max="4" man="1"/>
      </rowBreaks>
      <pageMargins left="1" right="0.47" top="0.36" bottom="0.48" header="0.28000000000000003" footer="0.23"/>
      <pageSetup scale="84" orientation="portrait" r:id="rId33"/>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6">
      <selection activeCell="E23" sqref="E23:E24"/>
      <rowBreaks count="10" manualBreakCount="10">
        <brk id="24" max="4" man="1"/>
        <brk id="39" max="4" man="1"/>
        <brk id="52" max="4" man="1"/>
        <brk id="67" max="4" man="1"/>
        <brk id="80" max="4" man="1"/>
        <brk id="92" max="4" man="1"/>
        <brk id="104" max="4" man="1"/>
        <brk id="105" max="4" man="1"/>
        <brk id="119" max="4" man="1"/>
        <brk id="128" max="4" man="1"/>
      </rowBreaks>
      <pageMargins left="1" right="0.47" top="0.36" bottom="0.48" header="0.28000000000000003" footer="0.23"/>
      <pageSetup scale="84" orientation="portrait" r:id="rId34"/>
      <headerFooter alignWithMargins="0">
        <oddFooter>&amp;R&amp;"Book Antiqua,Bold"&amp;8 Page &amp;P of &amp;N</oddFooter>
      </headerFooter>
    </customSheetView>
    <customSheetView guid="{012A8702-091E-4FD1-8E26-12B65B8B3B8C}" showPageBreaks="1" showGridLines="0" printArea="1" hiddenRows="1" hiddenColumns="1" view="pageBreakPreview" topLeftCell="A112">
      <selection activeCell="C110" sqref="C110"/>
      <rowBreaks count="2" manualBreakCount="2">
        <brk id="105" max="4" man="1"/>
        <brk id="128" max="4" man="1"/>
      </rowBreaks>
      <pageMargins left="1" right="0.47" top="0.36" bottom="0.48" header="0.28000000000000003" footer="0.23"/>
      <pageSetup scale="84" orientation="portrait" r:id="rId35"/>
      <headerFooter alignWithMargins="0">
        <oddFooter>&amp;R&amp;"Book Antiqua,Bold"&amp;8 Page &amp;P of &amp;N</oddFooter>
      </headerFooter>
    </customSheetView>
    <customSheetView guid="{CD28740F-9825-447C-B887-B18F0232D126}" scale="130" showPageBreaks="1" showGridLines="0" printArea="1" hiddenRows="1" hiddenColumns="1" view="pageBreakPreview" topLeftCell="A111">
      <selection activeCell="C113" sqref="C113"/>
      <rowBreaks count="1" manualBreakCount="1">
        <brk id="147" max="4" man="1"/>
      </rowBreaks>
      <pageMargins left="1" right="0.47" top="0.36" bottom="0.48" header="0.28000000000000003" footer="0.23"/>
      <pageSetup scale="84" orientation="portrait" r:id="rId36"/>
      <headerFooter alignWithMargins="0">
        <oddFooter>&amp;R&amp;"Book Antiqua,Bold"&amp;8 Page &amp;P of &amp;N</oddFooter>
      </headerFooter>
    </customSheetView>
    <customSheetView guid="{7518E083-431A-45D0-A3DD-DF0866826B90}" scale="130" showPageBreaks="1" showGridLines="0" printArea="1" hiddenRows="1" hiddenColumns="1" view="pageBreakPreview" topLeftCell="A35">
      <selection activeCell="C35" sqref="C35"/>
      <rowBreaks count="1" manualBreakCount="1">
        <brk id="147" max="4" man="1"/>
      </rowBreaks>
      <pageMargins left="1" right="0.47" top="0.36" bottom="0.48" header="0.28000000000000003" footer="0.23"/>
      <pageSetup scale="84" orientation="portrait" r:id="rId37"/>
      <headerFooter alignWithMargins="0">
        <oddFooter>&amp;R&amp;"Book Antiqua,Bold"&amp;8 Page &amp;P of &amp;N</oddFooter>
      </headerFooter>
    </customSheetView>
    <customSheetView guid="{B7CC3635-BEA1-4EB6-9397-ABEDC5D04D5E}" scale="110" showPageBreaks="1" showGridLines="0" printArea="1" hiddenRows="1" hiddenColumns="1" view="pageBreakPreview" topLeftCell="A4">
      <selection activeCell="C20" sqref="C20"/>
      <rowBreaks count="1" manualBreakCount="1">
        <brk id="189" max="4" man="1"/>
      </rowBreaks>
      <pageMargins left="1" right="0.47" top="0.36" bottom="0.48" header="0.28000000000000003" footer="0.23"/>
      <pageSetup scale="84" orientation="portrait" r:id="rId38"/>
      <headerFooter alignWithMargins="0">
        <oddFooter>&amp;R&amp;"Book Antiqua,Bold"&amp;8 Page &amp;P of &amp;N</oddFooter>
      </headerFooter>
    </customSheetView>
  </customSheetViews>
  <mergeCells count="64">
    <mergeCell ref="B123:E123"/>
    <mergeCell ref="C109:E109"/>
    <mergeCell ref="B122:E122"/>
    <mergeCell ref="A37:E37"/>
    <mergeCell ref="B79:E79"/>
    <mergeCell ref="A86:E86"/>
    <mergeCell ref="A51:E51"/>
    <mergeCell ref="A56:E56"/>
    <mergeCell ref="A61:E61"/>
    <mergeCell ref="A71:E71"/>
    <mergeCell ref="A77:E77"/>
    <mergeCell ref="B115:E115"/>
    <mergeCell ref="B110:E110"/>
    <mergeCell ref="A93:E93"/>
    <mergeCell ref="A44:E44"/>
    <mergeCell ref="B46:E46"/>
    <mergeCell ref="A200:E200"/>
    <mergeCell ref="B184:E184"/>
    <mergeCell ref="A193:E193"/>
    <mergeCell ref="B169:E169"/>
    <mergeCell ref="A172:E172"/>
    <mergeCell ref="A177:E177"/>
    <mergeCell ref="A183:E183"/>
    <mergeCell ref="A187:E187"/>
    <mergeCell ref="B146:E146"/>
    <mergeCell ref="A153:E153"/>
    <mergeCell ref="B168:E168"/>
    <mergeCell ref="B145:E145"/>
    <mergeCell ref="B129:E129"/>
    <mergeCell ref="B136:E136"/>
    <mergeCell ref="B135:E135"/>
    <mergeCell ref="D163:E163"/>
    <mergeCell ref="A164:A165"/>
    <mergeCell ref="D156:E156"/>
    <mergeCell ref="A157:A158"/>
    <mergeCell ref="A242:E242"/>
    <mergeCell ref="A207:E207"/>
    <mergeCell ref="B208:E208"/>
    <mergeCell ref="B209:E209"/>
    <mergeCell ref="A213:E213"/>
    <mergeCell ref="A240:E240"/>
    <mergeCell ref="A218:E218"/>
    <mergeCell ref="A223:E223"/>
    <mergeCell ref="B225:E225"/>
    <mergeCell ref="B226:E226"/>
    <mergeCell ref="A229:E229"/>
    <mergeCell ref="A234:E234"/>
    <mergeCell ref="B224:E224"/>
    <mergeCell ref="A3:E3"/>
    <mergeCell ref="A5:E5"/>
    <mergeCell ref="B10:C10"/>
    <mergeCell ref="B11:C11"/>
    <mergeCell ref="A8:C8"/>
    <mergeCell ref="B9:C9"/>
    <mergeCell ref="A100:E100"/>
    <mergeCell ref="A107:E107"/>
    <mergeCell ref="A66:E66"/>
    <mergeCell ref="B12:C12"/>
    <mergeCell ref="A16:E16"/>
    <mergeCell ref="B19:E19"/>
    <mergeCell ref="A23:E23"/>
    <mergeCell ref="B29:E29"/>
    <mergeCell ref="A28:E28"/>
    <mergeCell ref="B24:E24"/>
  </mergeCells>
  <phoneticPr fontId="6" type="noConversion"/>
  <conditionalFormatting sqref="C32">
    <cfRule type="expression" dxfId="21" priority="1" stopIfTrue="1">
      <formula>OR($C$22=0,$C$23=0)</formula>
    </cfRule>
  </conditionalFormatting>
  <conditionalFormatting sqref="C186">
    <cfRule type="expression" dxfId="20" priority="21" stopIfTrue="1">
      <formula>#REF!=0</formula>
    </cfRule>
  </conditionalFormatting>
  <conditionalFormatting sqref="C191">
    <cfRule type="expression" dxfId="19" priority="18" stopIfTrue="1">
      <formula>#REF!=0</formula>
    </cfRule>
  </conditionalFormatting>
  <conditionalFormatting sqref="C192">
    <cfRule type="expression" dxfId="18" priority="20" stopIfTrue="1">
      <formula>OR(#REF!=0,#REF!=0)</formula>
    </cfRule>
  </conditionalFormatting>
  <conditionalFormatting sqref="C198">
    <cfRule type="expression" dxfId="17" priority="17" stopIfTrue="1">
      <formula>#REF!=0</formula>
    </cfRule>
  </conditionalFormatting>
  <conditionalFormatting sqref="C199">
    <cfRule type="expression" dxfId="16" priority="19" stopIfTrue="1">
      <formula>OR($C$186=0,$C$187=0,$C$188=0)</formula>
    </cfRule>
  </conditionalFormatting>
  <conditionalFormatting sqref="C212 C214:C215 C219:C220">
    <cfRule type="expression" dxfId="15" priority="38" stopIfTrue="1">
      <formula>$C$212=0</formula>
    </cfRule>
  </conditionalFormatting>
  <conditionalFormatting sqref="C217">
    <cfRule type="expression" dxfId="14" priority="37" stopIfTrue="1">
      <formula>$C$217=0</formula>
    </cfRule>
  </conditionalFormatting>
  <conditionalFormatting sqref="C222">
    <cfRule type="expression" dxfId="13" priority="36" stopIfTrue="1">
      <formula>$C$222=0</formula>
    </cfRule>
  </conditionalFormatting>
  <conditionalFormatting sqref="C228 C241">
    <cfRule type="expression" dxfId="12" priority="35" stopIfTrue="1">
      <formula>$C$244=0</formula>
    </cfRule>
  </conditionalFormatting>
  <conditionalFormatting sqref="C233">
    <cfRule type="expression" dxfId="11" priority="130" stopIfTrue="1">
      <formula>OR(#REF!=0,$C$241=0)</formula>
    </cfRule>
  </conditionalFormatting>
  <conditionalFormatting sqref="C239">
    <cfRule type="expression" dxfId="10" priority="131" stopIfTrue="1">
      <formula>OR(#REF!=0,$C$241=0,$C$242=0)</formula>
    </cfRule>
  </conditionalFormatting>
  <dataValidations count="31">
    <dataValidation type="list" allowBlank="1" showInputMessage="1" showErrorMessage="1" error="Enter between 0.51 and 0.57only" sqref="C20 C25" xr:uid="{00000000-0002-0000-1000-000000000000}">
      <formula1>"0.51,0.52,0.53,0.54,0.55,0.56,0.57"</formula1>
    </dataValidation>
    <dataValidation type="list" allowBlank="1" showInputMessage="1" showErrorMessage="1" error="Enter between 0.08 and 0.10 only" sqref="C21 C26" xr:uid="{00000000-0002-0000-1000-000001000000}">
      <formula1>"0.08,0.09,0.10"</formula1>
    </dataValidation>
    <dataValidation type="decimal" operator="equal" allowBlank="1" showInputMessage="1" showErrorMessage="1" prompt="ERROR" sqref="F21 F26" xr:uid="{00000000-0002-0000-1000-000002000000}">
      <formula1>0.85</formula1>
    </dataValidation>
    <dataValidation type="list" allowBlank="1" showInputMessage="1" showErrorMessage="1" error="Enter between 0.18 to 0.22" sqref="C205 WVK42 IY42 SU42 ACQ42 AMM42 AWI42 BGE42 BQA42 BZW42 CJS42 CTO42 DDK42 DNG42 DXC42 EGY42 EQU42 FAQ42 FKM42 FUI42 GEE42 GOA42 GXW42 HHS42 HRO42 IBK42 ILG42 IVC42 JEY42 JOU42 JYQ42 KIM42 KSI42 LCE42 LMA42 LVW42 MFS42 MPO42 MZK42 NJG42 NTC42 OCY42 OMU42 OWQ42 PGM42 PQI42 QAE42 QKA42 QTW42 RDS42 RNO42 RXK42 SHG42 SRC42 TAY42 TKU42 TUQ42 UEM42 UOI42 UYE42 VIA42 VRW42 WBS42 WLO42 C42" xr:uid="{00000000-0002-0000-1000-000004000000}">
      <formula1>"0.18,0.19,0.20,0.21,0.22"</formula1>
    </dataValidation>
    <dataValidation type="list" allowBlank="1" showInputMessage="1" showErrorMessage="1" error="Enter between 0.4 to 0.6" sqref="C204 C41 IY41 SU41 ACQ41 AMM41 AWI41 BGE41 BQA41 BZW41 CJS41 CTO41 DDK41 DNG41 DXC41 EGY41 EQU41 FAQ41 FKM41 FUI41 GEE41 GOA41 GXW41 HHS41 HRO41 IBK41 ILG41 IVC41 JEY41 JOU41 JYQ41 KIM41 KSI41 LCE41 LMA41 LVW41 MFS41 MPO41 MZK41 NJG41 NTC41 OCY41 OMU41 OWQ41 PGM41 PQI41 QAE41 QKA41 QTW41 RDS41 RNO41 RXK41 SHG41 SRC41 TAY41 TKU41 TUQ41 UEM41 UOI41 UYE41 VIA41 VRW41 WBS41 WLO41 WVK41" xr:uid="{00000000-0002-0000-1000-000005000000}">
      <formula1>"0.04,0.05,0.06"</formula1>
    </dataValidation>
    <dataValidation type="list" allowBlank="1" showInputMessage="1" showErrorMessage="1" error="Enter between 0.35 to 0.45" sqref="C203 C40 IY40 SU40 ACQ40 AMM40 AWI40 BGE40 BQA40 BZW40 CJS40 CTO40 DDK40 DNG40 DXC40 EGY40 EQU40 FAQ40 FKM40 FUI40 GEE40 GOA40 GXW40 HHS40 HRO40 IBK40 ILG40 IVC40 JEY40 JOU40 JYQ40 KIM40 KSI40 LCE40 LMA40 LVW40 MFS40 MPO40 MZK40 NJG40 NTC40 OCY40 OMU40 OWQ40 PGM40 PQI40 QAE40 QKA40 QTW40 RDS40 RNO40 RXK40 SHG40 SRC40 TAY40 TKU40 TUQ40 UEM40 UOI40 UYE40 VIA40 VRW40 WBS40 WLO40 WVK40 WVK3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xr:uid="{00000000-0002-0000-1000-000006000000}">
      <formula1>"0.35,0.36,0.37,0.38,0.39,0.40,0.41,0.42,0.43,0.44,0.45"</formula1>
    </dataValidation>
    <dataValidation type="list" allowBlank="1" showInputMessage="1" showErrorMessage="1" error="Enter between 0.63 to 0.67" sqref="C211 C216 C221 IY69 IY49 SU49 ACQ49 AMM49 AWI49 BGE49 BQA49 BZW49 CJS49 CTO49 DDK49 DNG49 DXC49 EGY49 EQU49 FAQ49 FKM49 FUI49 GEE49 GOA49 GXW49 HHS49 HRO49 IBK49 ILG49 IVC49 JEY49 JOU49 JYQ49 KIM49 KSI49 LCE49 LMA49 LVW49 MFS49 MPO49 MZK49 NJG49 NTC49 OCY49 OMU49 OWQ49 PGM49 PQI49 QAE49 QKA49 QTW49 RDS49 RNO49 RXK49 SHG49 SRC49 TAY49 TKU49 TUQ49 UEM49 UOI49 UYE49 VIA49 VRW49 WBS49 WLO49 WVK49 SU69 ACQ69 AMM69 AWI69 BGE69 BQA69 BZW69 CJS69 CTO69 DDK69 DNG69 DXC69 EGY69 EQU69 FAQ69 FKM69 FUI69 GEE69 GOA69 GXW69 HHS69 HRO69 IBK69 ILG69 IVC69 JEY69 JOU69 JYQ69 KIM69 KSI69 LCE69 LMA69 LVW69 MFS69 MPO69 MZK69 NJG69 NTC69 OCY69 OMU69 OWQ69 PGM69 PQI69 QAE69 QKA69 QTW69 RDS69 RNO69 RXK69 SHG69 SRC69 TAY69 TKU69 TUQ69 UEM69 UOI69 UYE69 VIA69 VRW69 WBS69 WLO69 WVK69 C69 C49 C59 IY59 SU59 ACQ59 AMM59 AWI59 BGE59 BQA59 BZW59 CJS59 CTO59 DDK59 DNG59 DXC59 EGY59 EQU59 FAQ59 FKM59 FUI59 GEE59 GOA59 GXW59 HHS59 HRO59 IBK59 ILG59 IVC59 JEY59 JOU59 JYQ59 KIM59 KSI59 LCE59 LMA59 LVW59 MFS59 MPO59 MZK59 NJG59 NTC59 OCY59 OMU59 OWQ59 PGM59 PQI59 QAE59 QKA59 QTW59 RDS59 RNO59 RXK59 SHG59 SRC59 TAY59 TKU59 TUQ59 UEM59 UOI59 UYE59 VIA59 VRW59 WBS59 WLO59 WVK59 IY54 SU54 ACQ54 AMM54 AWI54 BGE54 BQA54 BZW54 CJS54 CTO54 DDK54 DNG54 DXC54 EGY54 EQU54 FAQ54 FKM54 FUI54 GEE54 GOA54 GXW54 HHS54 HRO54 IBK54 ILG54 IVC54 JEY54 JOU54 JYQ54 KIM54 KSI54 LCE54 LMA54 LVW54 MFS54 MPO54 MZK54 NJG54 NTC54 OCY54 OMU54 OWQ54 PGM54 PQI54 QAE54 QKA54 QTW54 RDS54 RNO54 RXK54 SHG54 SRC54 TAY54 TKU54 TUQ54 UEM54 UOI54 UYE54 VIA54 VRW54 WBS54 WLO54 WVK54 C54 IY82:IY84 SU82:SU84 WVK82:WVK84 WLO82:WLO84 WBS82:WBS84 VRW82:VRW84 VIA82:VIA84 UYE82:UYE84 UOI82:UOI84 UEM82:UEM84 TUQ82:TUQ84 TKU82:TKU84 TAY82:TAY84 SRC82:SRC84 SHG82:SHG84 RXK82:RXK84 RNO82:RNO84 RDS82:RDS84 QTW82:QTW84 QKA82:QKA84 QAE82:QAE84 PQI82:PQI84 PGM82:PGM84 OWQ82:OWQ84 OMU82:OMU84 OCY82:OCY84 NTC82:NTC84 NJG82:NJG84 MZK82:MZK84 MPO82:MPO84 MFS82:MFS84 LVW82:LVW84 LMA82:LMA84 LCE82:LCE84 KSI82:KSI84 KIM82:KIM84 JYQ82:JYQ84 JOU82:JOU84 JEY82:JEY84 IVC82:IVC84 ILG82:ILG84 IBK82:IBK84 HRO82:HRO84 HHS82:HHS84 GXW82:GXW84 GOA82:GOA84 GEE82:GEE84 FUI82:FUI84 FKM82:FKM84 FAQ82:FAQ84 EQU82:EQU84 EGY82:EGY84 DXC82:DXC84 DNG82:DNG84 DDK82:DDK84 CTO82:CTO84 CJS82:CJS84 BZW82:BZW84 BQA82:BQA84 BGE82:BGE84 AWI82:AWI84 AMM82:AMM84 ACQ82:ACQ84 ACQ90:ACQ91 AMM90:AMM91 AWI90:AWI91 BGE90:BGE91 BQA90:BQA91 BZW90:BZW91 CJS90:CJS91 CTO90:CTO91 DDK90:DDK91 DNG90:DNG91 DXC90:DXC91 EGY90:EGY91 EQU90:EQU91 FAQ90:FAQ91 FKM90:FKM91 FUI90:FUI91 GEE90:GEE91 GOA90:GOA91 GXW90:GXW91 HHS90:HHS91 HRO90:HRO91 IBK90:IBK91 ILG90:ILG91 IVC90:IVC91 JEY90:JEY91 JOU90:JOU91 JYQ90:JYQ91 KIM90:KIM91 KSI90:KSI91 LCE90:LCE91 LMA90:LMA91 LVW90:LVW91 MFS90:MFS91 MPO90:MPO91 MZK90:MZK91 NJG90:NJG91 NTC90:NTC91 OCY90:OCY91 OMU90:OMU91 OWQ90:OWQ91 PGM90:PGM91 PQI90:PQI91 QAE90:QAE91 QKA90:QKA91 QTW90:QTW91 RDS90:RDS91 RNO90:RNO91 RXK90:RXK91 SHG90:SHG91 SRC90:SRC91 TAY90:TAY91 TKU90:TKU91 TUQ90:TUQ91 UEM90:UEM91 UOI90:UOI91 UYE90:UYE91 VIA90:VIA91 VRW90:VRW91 WBS90:WBS91 WLO90:WLO91 WVK90:WVK91 SU90:SU91 IY90:IY91 ACQ97:ACQ98 AMM97:AMM98 AWI97:AWI98 BGE97:BGE98 BQA97:BQA98 BZW97:BZW98 CJS97:CJS98 CTO97:CTO98 DDK97:DDK98 DNG97:DNG98 DXC97:DXC98 EGY97:EGY98 EQU97:EQU98 FAQ97:FAQ98 FKM97:FKM98 FUI97:FUI98 GEE97:GEE98 GOA97:GOA98 GXW97:GXW98 HHS97:HHS98 HRO97:HRO98 IBK97:IBK98 ILG97:ILG98 IVC97:IVC98 JEY97:JEY98 JOU97:JOU98 JYQ97:JYQ98 KIM97:KIM98 KSI97:KSI98 LCE97:LCE98 LMA97:LMA98 LVW97:LVW98 MFS97:MFS98 MPO97:MPO98 MZK97:MZK98 NJG97:NJG98 NTC97:NTC98 OCY97:OCY98 OMU97:OMU98 OWQ97:OWQ98 PGM97:PGM98 PQI97:PQI98 QAE97:QAE98 QKA97:QKA98 QTW97:QTW98 RDS97:RDS98 RNO97:RNO98 RXK97:RXK98 SHG97:SHG98 SRC97:SRC98 TAY97:TAY98 TKU97:TKU98 TUQ97:TUQ98 UEM97:UEM98 UOI97:UOI98 UYE97:UYE98 VIA97:VIA98 VRW97:VRW98 WBS97:WBS98 WLO97:WLO98 WVK97:WVK98 SU97:SU98 IY97:IY98 ACQ104:ACQ105 AMM104:AMM105 AWI104:AWI105 BGE104:BGE105 BQA104:BQA105 BZW104:BZW105 CJS104:CJS105 CTO104:CTO105 DDK104:DDK105 DNG104:DNG105 DXC104:DXC105 EGY104:EGY105 EQU104:EQU105 FAQ104:FAQ105 FKM104:FKM105 FUI104:FUI105 GEE104:GEE105 GOA104:GOA105 GXW104:GXW105 HHS104:HHS105 HRO104:HRO105 IBK104:IBK105 ILG104:ILG105 IVC104:IVC105 JEY104:JEY105 JOU104:JOU105 JYQ104:JYQ105 KIM104:KIM105 KSI104:KSI105 LCE104:LCE105 LMA104:LMA105 LVW104:LVW105 MFS104:MFS105 MPO104:MPO105 MZK104:MZK105 NJG104:NJG105 NTC104:NTC105 OCY104:OCY105 OMU104:OMU105 OWQ104:OWQ105 PGM104:PGM105 PQI104:PQI105 QAE104:QAE105 QKA104:QKA105 QTW104:QTW105 RDS104:RDS105 RNO104:RNO105 RXK104:RXK105 SHG104:SHG105 SRC104:SRC105 TAY104:TAY105 TKU104:TKU105 TUQ104:TUQ105 UEM104:UEM105 UOI104:UOI105 UYE104:UYE105 VIA104:VIA105 VRW104:VRW105 WBS104:WBS105 WLO104:WLO105 WVK104:WVK105 SU104:SU105 IY104:IY105 C64 IY64 SU64 ACQ64 AMM64 AWI64 BGE64 BQA64 BZW64 CJS64 CTO64 DDK64 DNG64 DXC64 EGY64 EQU64 FAQ64 FKM64 FUI64 GEE64 GOA64 GXW64 HHS64 HRO64 IBK64 ILG64 IVC64 JEY64 JOU64 JYQ64 KIM64 KSI64 LCE64 LMA64 LVW64 MFS64 MPO64 MZK64 NJG64 NTC64 OCY64 OMU64 OWQ64 PGM64 PQI64 QAE64 QKA64 QTW64 RDS64 RNO64 RXK64 SHG64 SRC64 TAY64 TKU64 TUQ64 UEM64 UOI64 UYE64 VIA64 VRW64 WBS64 WLO64 WVK64 ACQ74:ACQ75 AMM74:AMM75 AWI74:AWI75 BGE74:BGE75 BQA74:BQA75 BZW74:BZW75 CJS74:CJS75 CTO74:CTO75 DDK74:DDK75 DNG74:DNG75 DXC74:DXC75 EGY74:EGY75 EQU74:EQU75 FAQ74:FAQ75 FKM74:FKM75 FUI74:FUI75 GEE74:GEE75 GOA74:GOA75 GXW74:GXW75 HHS74:HHS75 HRO74:HRO75 IBK74:IBK75 ILG74:ILG75 IVC74:IVC75 JEY74:JEY75 JOU74:JOU75 JYQ74:JYQ75 KIM74:KIM75 KSI74:KSI75 LCE74:LCE75 LMA74:LMA75 LVW74:LVW75 MFS74:MFS75 MPO74:MPO75 MZK74:MZK75 NJG74:NJG75 NTC74:NTC75 OCY74:OCY75 OMU74:OMU75 OWQ74:OWQ75 PGM74:PGM75 PQI74:PQI75 QAE74:QAE75 QKA74:QKA75 QTW74:QTW75 RDS74:RDS75 RNO74:RNO75 RXK74:RXK75 SHG74:SHG75 SRC74:SRC75 TAY74:TAY75 TKU74:TKU75 TUQ74:TUQ75 UEM74:UEM75 UOI74:UOI75 UYE74:UYE75 VIA74:VIA75 VRW74:VRW75 WBS74:WBS75 WLO74:WLO75 WVK74:WVK75 SU74:SU75 IY74:IY75" xr:uid="{00000000-0002-0000-1000-000007000000}">
      <formula1>"0.63,0.64,0.65,0.66,0.67"</formula1>
    </dataValidation>
    <dataValidation type="list" allowBlank="1" showInputMessage="1" showErrorMessage="1" error="Enter between 0.20 to 0.24" sqref="C227 C185 WVK170 IY170 SU170 ACQ170 AMM170 AWI170 BGE170 BQA170 BZW170 CJS170 CTO170 DDK170 DNG170 DXC170 EGY170 EQU170 FAQ170 FKM170 FUI170 GEE170 GOA170 GXW170 HHS170 HRO170 IBK170 ILG170 IVC170 JEY170 JOU170 JYQ170 KIM170 KSI170 LCE170 LMA170 LVW170 MFS170 MPO170 MZK170 NJG170 NTC170 OCY170 OMU170 OWQ170 PGM170 PQI170 QAE170 QKA170 QTW170 RDS170 RNO170 RXK170 SHG170 SRC170 TAY170 TKU170 TUQ170 UEM170 UOI170 UYE170 VIA170 VRW170 WBS170 WLO170 C170" xr:uid="{00000000-0002-0000-1000-000008000000}">
      <formula1>"0.20,0.21,0.22,0.23,0.24"</formula1>
    </dataValidation>
    <dataValidation type="list" allowBlank="1" showInputMessage="1" showErrorMessage="1" error="Enter between 0.09 to 0.11" sqref="C231 C237 C189 C196 C174 IY174 SU174 ACQ174 AMM174 AWI174 BGE174 BQA174 BZW174 CJS174 CTO174 DDK174 DNG174 DXC174 EGY174 EQU174 FAQ174 FKM174 FUI174 GEE174 GOA174 GXW174 HHS174 HRO174 IBK174 ILG174 IVC174 JEY174 JOU174 JYQ174 KIM174 KSI174 LCE174 LMA174 LVW174 MFS174 MPO174 MZK174 NJG174 NTC174 OCY174 OMU174 OWQ174 PGM174 PQI174 QAE174 QKA174 QTW174 RDS174 RNO174 RXK174 SHG174 SRC174 TAY174 TKU174 TUQ174 UEM174 UOI174 UYE174 VIA174 VRW174 WBS174 WLO174 WVK174 C180 IY180 SU180 ACQ180 AMM180 AWI180 BGE180 BQA180 BZW180 CJS180 CTO180 DDK180 DNG180 DXC180 EGY180 EQU180 FAQ180 FKM180 FUI180 GEE180 GOA180 GXW180 HHS180 HRO180 IBK180 ILG180 IVC180 JEY180 JOU180 JYQ180 KIM180 KSI180 LCE180 LMA180 LVW180 MFS180 MPO180 MZK180 NJG180 NTC180 OCY180 OMU180 OWQ180 PGM180 PQI180 QAE180 QKA180 QTW180 RDS180 RNO180 RXK180 SHG180 SRC180 TAY180 TKU180 TUQ180 UEM180 UOI180 UYE180 VIA180 VRW180 WBS180 WLO180 WVK180" xr:uid="{00000000-0002-0000-1000-000009000000}">
      <formula1>"0.09,0.10,0.11"</formula1>
    </dataValidation>
    <dataValidation type="list" allowBlank="1" showInputMessage="1" showErrorMessage="1" error="Enter between 0.04 to 0.06" sqref="C232 C190 WVK175 IY175 SU175 ACQ175 AMM175 AWI175 BGE175 BQA175 BZW175 CJS175 CTO175 DDK175 DNG175 DXC175 EGY175 EQU175 FAQ175 FKM175 FUI175 GEE175 GOA175 GXW175 HHS175 HRO175 IBK175 ILG175 IVC175 JEY175 JOU175 JYQ175 KIM175 KSI175 LCE175 LMA175 LVW175 MFS175 MPO175 MZK175 NJG175 NTC175 OCY175 OMU175 OWQ175 PGM175 PQI175 QAE175 QKA175 QTW175 RDS175 RNO175 RXK175 SHG175 SRC175 TAY175 TKU175 TUQ175 UEM175 UOI175 UYE175 VIA175 VRW175 WBS175 WLO175 C175" xr:uid="{00000000-0002-0000-1000-00000A000000}">
      <formula1>"0.04,0.05,0.06"</formula1>
    </dataValidation>
    <dataValidation type="list" allowBlank="1" showInputMessage="1" showErrorMessage="1" error="Enter between 0.25 to 0.35" sqref="C238 C197 WVK181 IY181 SU181 ACQ181 AMM181 AWI181 BGE181 BQA181 BZW181 CJS181 CTO181 DDK181 DNG181 DXC181 EGY181 EQU181 FAQ181 FKM181 FUI181 GEE181 GOA181 GXW181 HHS181 HRO181 IBK181 ILG181 IVC181 JEY181 JOU181 JYQ181 KIM181 KSI181 LCE181 LMA181 LVW181 MFS181 MPO181 MZK181 NJG181 NTC181 OCY181 OMU181 OWQ181 PGM181 PQI181 QAE181 QKA181 QTW181 RDS181 RNO181 RXK181 SHG181 SRC181 TAY181 TKU181 TUQ181 UEM181 UOI181 UYE181 VIA181 VRW181 WBS181 WLO181 C181" xr:uid="{00000000-0002-0000-1000-00000B000000}">
      <formula1>"0.25,0.26,0.27,0.28,0.29,0.30,0.31,0.32,0.33,0.34,0.35"</formula1>
    </dataValidation>
    <dataValidation type="list" allowBlank="1" showInputMessage="1" showErrorMessage="1" error="Enter between 01.8 and 0.22" sqref="C236 C195 C179 IY179 SU179 ACQ179 AMM179 AWI179 BGE179 BQA179 BZW179 CJS179 CTO179 DDK179 DNG179 DXC179 EGY179 EQU179 FAQ179 FKM179 FUI179 GEE179 GOA179 GXW179 HHS179 HRO179 IBK179 ILG179 IVC179 JEY179 JOU179 JYQ179 KIM179 KSI179 LCE179 LMA179 LVW179 MFS179 MPO179 MZK179 NJG179 NTC179 OCY179 OMU179 OWQ179 PGM179 PQI179 QAE179 QKA179 QTW179 RDS179 RNO179 RXK179 SHG179 SRC179 TAY179 TKU179 TUQ179 UEM179 UOI179 UYE179 VIA179 VRW179 WBS179 WLO179 WVK179" xr:uid="{00000000-0002-0000-1000-00000C000000}">
      <formula1>"0.18,0.19,0.20,0.21,0.22"</formula1>
    </dataValidation>
    <dataValidation type="list" allowBlank="1" showInputMessage="1" showErrorMessage="1" error="Enter between 0.08 and 0.10 only" sqref="C22 C27" xr:uid="{4A3D011E-B81E-4E10-B2B7-8321CCF18C57}">
      <formula1>"0.20,0.21,0.22,0.23,0.24"</formula1>
    </dataValidation>
    <dataValidation type="list" allowBlank="1" showInputMessage="1" showErrorMessage="1" error="Enter between 0.18 to 0.22" sqref="C43" xr:uid="{6BB45022-218A-4410-B18D-F9D38E66A27D}">
      <formula1>"0.13,0.14,0.15,0.16,0.17"</formula1>
    </dataValidation>
    <dataValidation type="list" allowBlank="1" showInputMessage="1" showErrorMessage="1" error="Enter between 0.63 to 0.67" sqref="C50 C55 C70 C85 C92 C99 C106 C152 C60 C65 C76" xr:uid="{5789D54B-3A33-41D3-AC0C-2D54047519FF}">
      <formula1>"0.13,0.14,0.15,0.16,0.17"</formula1>
    </dataValidation>
    <dataValidation type="list" allowBlank="1" showInputMessage="1" showErrorMessage="1" error="Enter between 0.20 to 0.24" sqref="C171" xr:uid="{45A2E17E-14FB-4CF0-A17D-ABE4B430C23A}">
      <formula1>"0.56,0.57,0.58,0.59,0.60"</formula1>
    </dataValidation>
    <dataValidation type="list" allowBlank="1" showInputMessage="1" showErrorMessage="1" error="Enter between 0.04 to 0.06" sqref="C176" xr:uid="{9ED00573-B5DD-4AFA-B649-DFD131C96635}">
      <formula1>"0.63,0.64,0.65,0.66,0.67"</formula1>
    </dataValidation>
    <dataValidation type="list" allowBlank="1" showInputMessage="1" showErrorMessage="1" error="Enter between 0.25 to 0.35" sqref="C182" xr:uid="{7511CC97-BD6A-4B7E-8D70-647B65EE29C9}">
      <formula1>"0.18,0.19,0.20,0.21,0.22"</formula1>
    </dataValidation>
    <dataValidation type="list" allowBlank="1" showInputMessage="1" showErrorMessage="1" error="Enter between 0.18 to 0.22" sqref="C36" xr:uid="{C5953DCA-7569-4E01-8E53-AFDDBFC66024}">
      <formula1>"0.09, 0.10, 0.11"</formula1>
    </dataValidation>
    <dataValidation type="list" allowBlank="1" showInputMessage="1" showErrorMessage="1" error="Enter between 0.35 to 0.45" sqref="C35" xr:uid="{944D934F-5178-43D7-9E46-1EEF77FEE17F}">
      <formula1>"0.69, 0.70, 0.71"</formula1>
    </dataValidation>
    <dataValidation type="list" allowBlank="1" showInputMessage="1" showErrorMessage="1" error="Enter between 0.63 to 0.67" sqref="C82" xr:uid="{6BCE8A4F-1FA3-4F6D-8778-CE83FF6D74A4}">
      <formula1>"0.35, 0.36, 0.37, 0.38, 0.39, 0.40, 0.41, 0.42, 0.43, 0.44, 0.45"</formula1>
    </dataValidation>
    <dataValidation type="list" allowBlank="1" showInputMessage="1" showErrorMessage="1" error="Enter between 0.63 to 0.67" sqref="C83" xr:uid="{D8D47BD1-2F63-4C9A-8509-59635F795CC6}">
      <formula1>"0.04, 0.05, 0.06"</formula1>
    </dataValidation>
    <dataValidation type="list" allowBlank="1" showInputMessage="1" showErrorMessage="1" error="Enter between 0.63 to 0.67" sqref="C84" xr:uid="{90470ED2-471E-4DB6-ACA9-738B6C45AE77}">
      <formula1>"0.18, 0.19, 0.20, 0.21, 0.22"</formula1>
    </dataValidation>
    <dataValidation type="list" allowBlank="1" showInputMessage="1" showErrorMessage="1" error="Enter between 0.63 to 0.67" sqref="C90 C97 C104 C74" xr:uid="{ED139505-6F9F-46BA-B27B-FE9566D3ED9A}">
      <formula1>"0.06, 0.07, 0.08"</formula1>
    </dataValidation>
    <dataValidation type="list" allowBlank="1" showInputMessage="1" showErrorMessage="1" error="Enter between 0.63 to 0.67" sqref="C91 C98 C105 C75" xr:uid="{E6823B82-7E9C-4420-983E-4D46A016C6A7}">
      <formula1>"0.55, 0.56, 0.57, 0.58, 0.59, 0.60, 0.61"</formula1>
    </dataValidation>
    <dataValidation type="list" allowBlank="1" showInputMessage="1" showErrorMessage="1" sqref="C163 C156" xr:uid="{95E70801-44EF-4146-A7E0-E3981CC2EC92}">
      <formula1>"OPTION-A, OPTION-B"</formula1>
    </dataValidation>
    <dataValidation type="list" allowBlank="1" showInputMessage="1" showErrorMessage="1" sqref="C130 C140" xr:uid="{E4C25C6C-8A84-4698-92BC-DB7707F942C0}">
      <formula1>"0.27,0.28,0.29,0.30,0.31,0.32,0.33"</formula1>
    </dataValidation>
    <dataValidation type="list" allowBlank="1" showInputMessage="1" showErrorMessage="1" sqref="C132 C142" xr:uid="{C021AE62-6CA2-4CD8-AE34-8CC559311EA3}">
      <formula1>"0.06,0.07,0.08"</formula1>
    </dataValidation>
    <dataValidation type="list" allowBlank="1" showInputMessage="1" showErrorMessage="1" sqref="C131 C141" xr:uid="{E9948FF1-42D5-4929-8147-B1ABD3955E1C}">
      <formula1>"0.25,0.26,0.27,0.28,0.29,0.30,0.31"</formula1>
    </dataValidation>
    <dataValidation type="list" allowBlank="1" showInputMessage="1" showErrorMessage="1" sqref="C133 C143" xr:uid="{B1FD137C-E5C4-4299-AAB5-7391E91527FB}">
      <formula1>"0.05,0.06"</formula1>
    </dataValidation>
    <dataValidation type="list" allowBlank="1" showInputMessage="1" showErrorMessage="1" sqref="C134 C144" xr:uid="{5C016A49-C529-4945-8396-0BE69FA96C43}">
      <formula1>"0.14,0.15,0.16,0.17"</formula1>
    </dataValidation>
  </dataValidations>
  <pageMargins left="1" right="0.47" top="0.36" bottom="0.48" header="0.28000000000000003" footer="0.23"/>
  <pageSetup scale="84" orientation="portrait" r:id="rId39"/>
  <headerFooter alignWithMargins="0">
    <oddFooter>&amp;R&amp;"Book Antiqua,Bold"&amp;8 Page &amp;P of &amp;N</oddFooter>
  </headerFooter>
  <rowBreaks count="1" manualBreakCount="1">
    <brk id="195" max="4" man="1"/>
  </rowBreaks>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9"/>
  <sheetViews>
    <sheetView showGridLines="0" view="pageBreakPreview"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1.7109375" style="30" customWidth="1"/>
    <col min="5" max="5" width="39.28515625" style="30" customWidth="1"/>
    <col min="6" max="8" width="9.140625" style="25"/>
    <col min="9" max="16384" width="9.140625" style="26"/>
  </cols>
  <sheetData>
    <row r="1" spans="1:9">
      <c r="A1" s="22" t="str">
        <f>Basic!A3&amp;Basic!B3</f>
        <v xml:space="preserve">Specification No. :CC/NT/W-TW/DOM/A02/26/07514 </v>
      </c>
      <c r="B1" s="23"/>
      <c r="C1" s="23"/>
      <c r="D1" s="23"/>
      <c r="E1" s="24" t="str">
        <f>"Attachment-13 "</f>
        <v xml:space="preserve">Attachment-13 </v>
      </c>
    </row>
    <row r="3" spans="1:9" ht="107.25" customHeight="1">
      <c r="A3" s="670" t="str">
        <f>'Attach 3(JV)'!A3</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670"/>
      <c r="C3" s="670"/>
      <c r="D3" s="670"/>
      <c r="E3" s="670"/>
      <c r="F3" s="27"/>
      <c r="G3" s="28"/>
      <c r="H3" s="27"/>
    </row>
    <row r="4" spans="1:9" ht="20.100000000000001" customHeight="1">
      <c r="A4" s="29"/>
      <c r="H4" s="31"/>
      <c r="I4" s="10"/>
    </row>
    <row r="5" spans="1:9" ht="20.100000000000001" customHeight="1">
      <c r="A5" s="671" t="s">
        <v>0</v>
      </c>
      <c r="B5" s="671"/>
      <c r="C5" s="671"/>
      <c r="D5" s="671"/>
      <c r="E5" s="671"/>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69" t="str">
        <f>'Attach 3(JV)'!A8</f>
        <v xml:space="preserve">JOINT VENTURE (JV) OF  &amp; </v>
      </c>
      <c r="B8" s="669"/>
      <c r="C8" s="669"/>
      <c r="D8" s="669"/>
      <c r="E8" s="11" t="str">
        <f>'Attach 3(JV)'!E8</f>
        <v>Contract Services</v>
      </c>
      <c r="H8" s="31"/>
      <c r="I8" s="10"/>
    </row>
    <row r="9" spans="1:9" ht="20.100000000000001" customHeight="1">
      <c r="A9" s="12" t="s">
        <v>356</v>
      </c>
      <c r="B9" s="673" t="str">
        <f>'Attach 3(JV)'!B9</f>
        <v/>
      </c>
      <c r="C9" s="673"/>
      <c r="D9" s="673"/>
      <c r="E9" s="11" t="str">
        <f>'Attach 3(JV)'!E9</f>
        <v>Power Grid Corporation of India Ltd.,</v>
      </c>
      <c r="H9" s="31"/>
      <c r="I9" s="10"/>
    </row>
    <row r="10" spans="1:9" ht="20.100000000000001" customHeight="1">
      <c r="A10" s="12" t="s">
        <v>358</v>
      </c>
      <c r="B10" s="673" t="str">
        <f>'Attach 3(JV)'!B10</f>
        <v/>
      </c>
      <c r="C10" s="673"/>
      <c r="D10" s="673"/>
      <c r="E10" s="11" t="str">
        <f>'Attach 3(JV)'!E10</f>
        <v>"Saudamini", Plot No. 2, Sector 29</v>
      </c>
      <c r="H10" s="31"/>
      <c r="I10" s="10"/>
    </row>
    <row r="11" spans="1:9" ht="20.100000000000001" customHeight="1">
      <c r="B11" s="673" t="str">
        <f>'Attach 3(JV)'!B11</f>
        <v/>
      </c>
      <c r="C11" s="673"/>
      <c r="D11" s="673"/>
      <c r="E11" s="11" t="str">
        <f>'Attach 3(JV)'!E11</f>
        <v>Gurgaon (Haryana) - 122001</v>
      </c>
      <c r="G11" s="65" t="s">
        <v>467</v>
      </c>
    </row>
    <row r="12" spans="1:9" ht="20.100000000000001" customHeight="1">
      <c r="A12" s="33"/>
      <c r="B12" s="673" t="str">
        <f>'Attach 3(JV)'!B12</f>
        <v/>
      </c>
      <c r="C12" s="673"/>
      <c r="D12" s="673"/>
      <c r="E12" s="11"/>
    </row>
    <row r="13" spans="1:9" ht="20.100000000000001" customHeight="1">
      <c r="A13" s="33"/>
      <c r="B13" s="139"/>
      <c r="C13" s="139"/>
      <c r="D13" s="139"/>
      <c r="E13" s="26"/>
    </row>
    <row r="14" spans="1:9" ht="20.100000000000001" customHeight="1">
      <c r="A14" s="30" t="s">
        <v>350</v>
      </c>
    </row>
    <row r="15" spans="1:9" ht="20.100000000000001" customHeight="1">
      <c r="A15" s="33"/>
    </row>
    <row r="16" spans="1:9" ht="45" customHeight="1">
      <c r="A16" s="672" t="s">
        <v>1</v>
      </c>
      <c r="B16" s="672"/>
      <c r="C16" s="672"/>
      <c r="D16" s="672"/>
      <c r="E16" s="672"/>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6" t="str">
        <f>'Attach 3(JV)'!B24</f>
        <v/>
      </c>
      <c r="C24" s="40"/>
      <c r="D24" s="38" t="s">
        <v>4</v>
      </c>
      <c r="E24" s="268" t="str">
        <f>'Attach 3(JV)'!E24</f>
        <v/>
      </c>
    </row>
    <row r="25" spans="1:5" ht="33" customHeight="1">
      <c r="A25" s="37" t="s">
        <v>7</v>
      </c>
      <c r="B25" s="268" t="str">
        <f>'Attach 3(JV)'!B25</f>
        <v/>
      </c>
      <c r="C25" s="40"/>
      <c r="D25" s="38" t="s">
        <v>5</v>
      </c>
      <c r="E25" s="26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DECE" sheet="1" objects="1" scenarios="1"/>
  <customSheetViews>
    <customSheetView guid="{E1B28BB1-ED8F-4C22-9AA1-AB162FCA7917}" showPageBreaks="1" showGridLines="0" printArea="1" view="pageBreakPreview" topLeftCell="A7">
      <selection activeCell="A5" sqref="A5:E5"/>
      <pageMargins left="0.75" right="0.63" top="0.57999999999999996" bottom="0.6" header="0.34" footer="0.35"/>
      <pageSetup orientation="portrait" r:id="rId1"/>
      <headerFooter alignWithMargins="0">
        <oddFooter>&amp;R&amp;"Book Antiqua,Bold"&amp;8 Page &amp;P of &amp;N</oddFooter>
      </headerFooter>
    </customSheetView>
    <customSheetView guid="{FADCBE67-C557-4BB1-9129-D4D2EFCC4742}" showPageBreaks="1" showGridLines="0" printArea="1" view="pageBreakPreview">
      <selection activeCell="A5" sqref="A5:E5"/>
      <pageMargins left="0.75" right="0.63" top="0.57999999999999996" bottom="0.6" header="0.34" footer="0.35"/>
      <pageSetup orientation="portrait" r:id="rId2"/>
      <headerFooter alignWithMargins="0">
        <oddFooter>&amp;R&amp;"Book Antiqua,Bold"&amp;8 Page &amp;P of &amp;N</oddFooter>
      </headerFooter>
    </customSheetView>
    <customSheetView guid="{35C772BD-8F05-4A18-BEC8-6AF744E22539}" showPageBreaks="1" showGridLines="0" printArea="1" view="pageBreakPreview">
      <selection activeCell="A16" sqref="A16:E16"/>
      <pageMargins left="0.75" right="0.63" top="0.57999999999999996" bottom="0.6" header="0.34" footer="0.35"/>
      <pageSetup orientation="portrait" r:id="rId3"/>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75" right="0.63" top="0.57999999999999996" bottom="0.6" header="0.34" footer="0.35"/>
      <pageSetup orientation="portrait" r:id="rId4"/>
      <headerFooter alignWithMargins="0">
        <oddFooter>&amp;R&amp;"Book Antiqua,Bold"&amp;8 Page &amp;P of &amp;N</oddFooter>
      </headerFooter>
    </customSheetView>
    <customSheetView guid="{010B040B-83D1-42E5-9354-A9BE9113BDAC}" showPageBreaks="1" showGridLines="0" printArea="1" view="pageBreakPreview">
      <selection activeCell="A16" sqref="A16:E16"/>
      <pageMargins left="0.75" right="0.63" top="0.57999999999999996" bottom="0.6" header="0.34" footer="0.35"/>
      <pageSetup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orientation="portrait" r:id="rId6"/>
      <headerFooter alignWithMargins="0">
        <oddFooter>&amp;R&amp;"Book Antiqua,Bold"&amp;8 Page &amp;P of &amp;N</oddFooter>
      </headerFooter>
    </customSheetView>
    <customSheetView guid="{1F125E51-1799-42D0-B41E-DC039BB17D59}" showPageBreaks="1" showGridLines="0" printArea="1" view="pageBreakPreview">
      <selection activeCell="I14" sqref="I14"/>
      <pageMargins left="0.75" right="0.63" top="0.57999999999999996" bottom="0.6" header="0.34" footer="0.35"/>
      <pageSetup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9"/>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10"/>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24"/>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25"/>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6"/>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27"/>
      <headerFooter alignWithMargins="0">
        <oddFooter>&amp;R&amp;"Book Antiqua,Bold"&amp;8 Page &amp;P of &amp;N</oddFooter>
      </headerFooter>
    </customSheetView>
    <customSheetView guid="{13A93EBF-985A-49FD-9FE0-DC75D238EC8C}" showPageBreaks="1" showGridLines="0" printArea="1" view="pageBreakPreview" topLeftCell="A7">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D05C69EC-C4A6-4AED-AFBA-A3044FD4B3FB}" showPageBreaks="1" showGridLines="0" printArea="1" view="pageBreakPreview" topLeftCell="A16">
      <selection activeCell="I14" sqref="I14"/>
      <pageMargins left="0.75" right="0.63" top="0.57999999999999996" bottom="0.6" header="0.34" footer="0.35"/>
      <pageSetup orientation="portrait" r:id="rId30"/>
      <headerFooter alignWithMargins="0">
        <oddFooter>&amp;R&amp;"Book Antiqua,Bold"&amp;8 Page &amp;P of &amp;N</oddFooter>
      </headerFooter>
    </customSheetView>
    <customSheetView guid="{8CF338B0-8CA3-4AF4-816D-CB7A6D8E33BC}" showPageBreaks="1" showGridLines="0" printArea="1" view="pageBreakPreview" topLeftCell="A7">
      <selection activeCell="I14" sqref="I14"/>
      <pageMargins left="0.75" right="0.63" top="0.57999999999999996" bottom="0.6" header="0.34" footer="0.35"/>
      <pageSetup orientation="portrait" r:id="rId31"/>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orientation="portrait" r:id="rId32"/>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orientation="portrait" r:id="rId33"/>
      <headerFooter alignWithMargins="0">
        <oddFooter>&amp;R&amp;"Book Antiqua,Bold"&amp;8 Page &amp;P of &amp;N</oddFooter>
      </headerFooter>
    </customSheetView>
    <customSheetView guid="{0D490C87-B003-4943-9825-ACE0B8E7CC06}" showPageBreaks="1" showGridLines="0" printArea="1" view="pageBreakPreview">
      <selection activeCell="A16" sqref="A16:E16"/>
      <pageMargins left="0.75" right="0.63" top="0.57999999999999996" bottom="0.6" header="0.34" footer="0.35"/>
      <pageSetup orientation="portrait" r:id="rId34"/>
      <headerFooter alignWithMargins="0">
        <oddFooter>&amp;R&amp;"Book Antiqua,Bold"&amp;8 Page &amp;P of &amp;N</oddFooter>
      </headerFooter>
    </customSheetView>
    <customSheetView guid="{012A8702-091E-4FD1-8E26-12B65B8B3B8C}" showPageBreaks="1" showGridLines="0" printArea="1" view="pageBreakPreview">
      <selection activeCell="A16" sqref="A16:E16"/>
      <pageMargins left="0.75" right="0.63" top="0.57999999999999996" bottom="0.6" header="0.34" footer="0.35"/>
      <pageSetup orientation="portrait" r:id="rId35"/>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orientation="portrait" r:id="rId36"/>
      <headerFooter alignWithMargins="0">
        <oddFooter>&amp;R&amp;"Book Antiqua,Bold"&amp;8 Page &amp;P of &amp;N</oddFooter>
      </headerFooter>
    </customSheetView>
    <customSheetView guid="{7518E083-431A-45D0-A3DD-DF0866826B90}" showPageBreaks="1" showGridLines="0" printArea="1" view="pageBreakPreview">
      <selection activeCell="A5" sqref="A5:E5"/>
      <pageMargins left="0.75" right="0.63" top="0.57999999999999996" bottom="0.6" header="0.34" footer="0.35"/>
      <pageSetup orientation="portrait" r:id="rId37"/>
      <headerFooter alignWithMargins="0">
        <oddFooter>&amp;R&amp;"Book Antiqua,Bold"&amp;8 Page &amp;P of &amp;N</oddFooter>
      </headerFooter>
    </customSheetView>
    <customSheetView guid="{B7CC3635-BEA1-4EB6-9397-ABEDC5D04D5E}" showPageBreaks="1" showGridLines="0" printArea="1" view="pageBreakPreview" topLeftCell="A7">
      <selection activeCell="A5" sqref="A5:E5"/>
      <pageMargins left="0.75" right="0.63" top="0.57999999999999996" bottom="0.6" header="0.34" footer="0.35"/>
      <pageSetup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39"/>
  <headerFooter alignWithMargins="0">
    <oddFooter>&amp;R&amp;"Book Antiqua,Bold"&amp;8 Page &amp;P of &amp;N</oddFooter>
  </headerFooter>
  <drawing r:id="rId4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4.42578125" style="30" customWidth="1"/>
    <col min="5" max="5" width="39.28515625" style="30" customWidth="1"/>
    <col min="6" max="8" width="9.140625" style="25"/>
    <col min="9" max="16384" width="9.140625" style="26"/>
  </cols>
  <sheetData>
    <row r="1" spans="1:9">
      <c r="A1" s="22" t="str">
        <f>Basic!A3&amp;Basic!B3</f>
        <v xml:space="preserve">Specification No. :CC/NT/W-TW/DOM/A02/26/07514 </v>
      </c>
      <c r="B1" s="23"/>
      <c r="C1" s="23"/>
      <c r="D1" s="23"/>
      <c r="E1" s="24" t="str">
        <f>"Attachment-14 "</f>
        <v xml:space="preserve">Attachment-14 </v>
      </c>
    </row>
    <row r="3" spans="1:9" ht="123.75" customHeight="1">
      <c r="A3" s="670" t="str">
        <f>'Attach 3(JV)'!A3</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670"/>
      <c r="C3" s="670"/>
      <c r="D3" s="670"/>
      <c r="E3" s="670"/>
      <c r="F3" s="27"/>
      <c r="G3" s="28"/>
      <c r="H3" s="27"/>
    </row>
    <row r="4" spans="1:9" ht="20.100000000000001" customHeight="1">
      <c r="A4" s="29"/>
      <c r="H4" s="31"/>
      <c r="I4" s="10"/>
    </row>
    <row r="5" spans="1:9" ht="20.100000000000001" customHeight="1">
      <c r="A5" s="671" t="s">
        <v>423</v>
      </c>
      <c r="B5" s="671"/>
      <c r="C5" s="671"/>
      <c r="D5" s="671"/>
      <c r="E5" s="671"/>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69" t="str">
        <f>'Attach 3(JV)'!A8</f>
        <v xml:space="preserve">JOINT VENTURE (JV) OF  &amp; </v>
      </c>
      <c r="B8" s="669"/>
      <c r="C8" s="669"/>
      <c r="D8" s="669"/>
      <c r="E8" s="11" t="str">
        <f>'Attach 3(JV)'!E8</f>
        <v>Contract Services</v>
      </c>
      <c r="H8" s="31"/>
      <c r="I8" s="10"/>
    </row>
    <row r="9" spans="1:9" ht="20.100000000000001" customHeight="1">
      <c r="A9" s="12" t="s">
        <v>356</v>
      </c>
      <c r="B9" s="673" t="str">
        <f>'Attach 3(JV)'!B9</f>
        <v/>
      </c>
      <c r="C9" s="673"/>
      <c r="D9" s="673"/>
      <c r="E9" s="11" t="str">
        <f>'Attach 3(JV)'!E9</f>
        <v>Power Grid Corporation of India Ltd.,</v>
      </c>
      <c r="H9" s="31"/>
      <c r="I9" s="10"/>
    </row>
    <row r="10" spans="1:9" ht="20.100000000000001" customHeight="1">
      <c r="A10" s="12" t="s">
        <v>358</v>
      </c>
      <c r="B10" s="673" t="str">
        <f>'Attach 3(JV)'!B10</f>
        <v/>
      </c>
      <c r="C10" s="673"/>
      <c r="D10" s="673"/>
      <c r="E10" s="11" t="str">
        <f>'Attach 3(JV)'!E10</f>
        <v>"Saudamini", Plot No. 2, Sector 29</v>
      </c>
      <c r="H10" s="31"/>
      <c r="I10" s="10"/>
    </row>
    <row r="11" spans="1:9" ht="20.100000000000001" customHeight="1">
      <c r="B11" s="673" t="str">
        <f>'Attach 3(JV)'!B11</f>
        <v/>
      </c>
      <c r="C11" s="673"/>
      <c r="D11" s="673"/>
      <c r="E11" s="11" t="str">
        <f>'Attach 3(JV)'!E11</f>
        <v>Gurgaon (Haryana) - 122001</v>
      </c>
    </row>
    <row r="12" spans="1:9" ht="20.100000000000001" customHeight="1">
      <c r="A12" s="33"/>
      <c r="B12" s="673" t="str">
        <f>'Attach 3(JV)'!B12</f>
        <v/>
      </c>
      <c r="C12" s="673"/>
      <c r="D12" s="673"/>
      <c r="E12" s="11"/>
    </row>
    <row r="13" spans="1:9" ht="20.100000000000001" customHeight="1">
      <c r="A13" s="33"/>
      <c r="B13" s="139"/>
      <c r="C13" s="139"/>
      <c r="D13" s="139"/>
      <c r="E13" s="26"/>
    </row>
    <row r="14" spans="1:9" ht="20.100000000000001" customHeight="1">
      <c r="A14" s="30" t="s">
        <v>350</v>
      </c>
    </row>
    <row r="15" spans="1:9" ht="20.100000000000001" customHeight="1">
      <c r="A15" s="33"/>
    </row>
    <row r="16" spans="1:9" ht="45" customHeight="1">
      <c r="A16" s="1007" t="s">
        <v>634</v>
      </c>
      <c r="B16" s="1007"/>
      <c r="C16" s="1007"/>
      <c r="D16" s="1007"/>
      <c r="E16" s="1007"/>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6" t="str">
        <f>'Attach 3(JV)'!B24</f>
        <v/>
      </c>
      <c r="C24" s="40"/>
      <c r="D24" s="38" t="s">
        <v>4</v>
      </c>
      <c r="E24" s="268" t="str">
        <f>'Attach 3(JV)'!E24</f>
        <v/>
      </c>
    </row>
    <row r="25" spans="1:5" ht="33" customHeight="1">
      <c r="A25" s="37" t="s">
        <v>7</v>
      </c>
      <c r="B25" s="268" t="str">
        <f>'Attach 3(JV)'!B25</f>
        <v/>
      </c>
      <c r="C25" s="40"/>
      <c r="D25" s="38" t="s">
        <v>5</v>
      </c>
      <c r="E25" s="26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DECE" sheet="1" objects="1" scenarios="1"/>
  <customSheetViews>
    <customSheetView guid="{E1B28BB1-ED8F-4C22-9AA1-AB162FCA7917}" showPageBreaks="1" showGridLines="0" printArea="1" view="pageBreakPreview">
      <selection activeCell="A5" sqref="A5:E5"/>
      <pageMargins left="0.75" right="0.63" top="0.57999999999999996" bottom="0.6" header="0.34" footer="0.35"/>
      <pageSetup scale="99" orientation="portrait" r:id="rId1"/>
      <headerFooter alignWithMargins="0">
        <oddFooter>&amp;R&amp;"Book Antiqua,Bold"&amp;8 Page &amp;P of &amp;N</oddFooter>
      </headerFooter>
    </customSheetView>
    <customSheetView guid="{FADCBE67-C557-4BB1-9129-D4D2EFCC4742}" showPageBreaks="1" showGridLines="0" printArea="1" view="pageBreakPreview" topLeftCell="A10">
      <selection activeCell="A5" sqref="A5:E5"/>
      <pageMargins left="0.75" right="0.63" top="0.57999999999999996" bottom="0.6" header="0.34" footer="0.35"/>
      <pageSetup scale="99" orientation="portrait" r:id="rId2"/>
      <headerFooter alignWithMargins="0">
        <oddFooter>&amp;R&amp;"Book Antiqua,Bold"&amp;8 Page &amp;P of &amp;N</oddFooter>
      </headerFooter>
    </customSheetView>
    <customSheetView guid="{35C772BD-8F05-4A18-BEC8-6AF744E22539}" showPageBreaks="1" showGridLines="0" printArea="1" view="pageBreakPreview" topLeftCell="A13">
      <selection activeCell="A2" sqref="A2"/>
      <pageMargins left="0.75" right="0.63" top="0.57999999999999996" bottom="0.6" header="0.34" footer="0.35"/>
      <pageSetup scale="99" orientation="portrait" r:id="rId3"/>
      <headerFooter alignWithMargins="0">
        <oddFooter>&amp;R&amp;"Book Antiqua,Bold"&amp;8 Page &amp;P of &amp;N</oddFooter>
      </headerFooter>
    </customSheetView>
    <customSheetView guid="{FC200EB0-6614-47DB-96CE-7610471486D9}" showPageBreaks="1" showGridLines="0" printArea="1" view="pageBreakPreview">
      <selection activeCell="A2" sqref="A2"/>
      <pageMargins left="0.75" right="0.63" top="0.57999999999999996" bottom="0.6" header="0.34" footer="0.35"/>
      <pageSetup scale="99" orientation="portrait" r:id="rId4"/>
      <headerFooter alignWithMargins="0">
        <oddFooter>&amp;R&amp;"Book Antiqua,Bold"&amp;8 Page &amp;P of &amp;N</oddFooter>
      </headerFooter>
    </customSheetView>
    <customSheetView guid="{010B040B-83D1-42E5-9354-A9BE9113BDAC}" showPageBreaks="1" showGridLines="0" printArea="1" view="pageBreakPreview">
      <selection activeCell="A2" sqref="A2"/>
      <pageMargins left="0.75" right="0.63" top="0.57999999999999996" bottom="0.6" header="0.34" footer="0.35"/>
      <pageSetup scale="99"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scale="99" orientation="portrait" r:id="rId6"/>
      <headerFooter alignWithMargins="0">
        <oddFooter>&amp;R&amp;"Book Antiqua,Bold"&amp;8 Page &amp;P of &amp;N</oddFooter>
      </headerFooter>
    </customSheetView>
    <customSheetView guid="{1F125E51-1799-42D0-B41E-DC039BB17D59}" showPageBreaks="1" showGridLines="0" printArea="1" view="pageBreakPreview">
      <selection activeCell="A17" sqref="A17"/>
      <pageMargins left="0.75" right="0.63" top="0.57999999999999996" bottom="0.6" header="0.34" footer="0.35"/>
      <pageSetup scale="99"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8"/>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9"/>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10"/>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2"/>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7"/>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8"/>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9"/>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20"/>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21"/>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22"/>
      <headerFooter alignWithMargins="0">
        <oddFooter>&amp;R&amp;"Book Antiqua,Bold"&amp;8 Page &amp;P of &amp;N</oddFooter>
      </headerFooter>
    </customSheetView>
    <customSheetView guid="{13A93EBF-985A-49FD-9FE0-DC75D238EC8C}" showPageBreaks="1" showGridLines="0" printArea="1" view="pageBreakPreview" topLeftCell="A7">
      <selection activeCell="A17" sqref="A17"/>
      <pageMargins left="0.75" right="0.63" top="0.57999999999999996" bottom="0.6" header="0.34" footer="0.35"/>
      <pageSetup scale="99" orientation="portrait" r:id="rId23"/>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75" right="0.63" top="0.57999999999999996" bottom="0.6" header="0.34" footer="0.35"/>
      <pageSetup scale="99" orientation="portrait" r:id="rId24"/>
      <headerFooter alignWithMargins="0">
        <oddFooter>&amp;R&amp;"Book Antiqua,Bold"&amp;8 Page &amp;P of &amp;N</oddFooter>
      </headerFooter>
    </customSheetView>
    <customSheetView guid="{D05C69EC-C4A6-4AED-AFBA-A3044FD4B3FB}" showPageBreaks="1" showGridLines="0" printArea="1" view="pageBreakPreview" topLeftCell="A13">
      <selection activeCell="A17" sqref="A17"/>
      <pageMargins left="0.75" right="0.63" top="0.57999999999999996" bottom="0.6" header="0.34" footer="0.35"/>
      <pageSetup scale="99" orientation="portrait" r:id="rId25"/>
      <headerFooter alignWithMargins="0">
        <oddFooter>&amp;R&amp;"Book Antiqua,Bold"&amp;8 Page &amp;P of &amp;N</oddFooter>
      </headerFooter>
    </customSheetView>
    <customSheetView guid="{8CF338B0-8CA3-4AF4-816D-CB7A6D8E33BC}" showPageBreaks="1" showGridLines="0" printArea="1" view="pageBreakPreview" topLeftCell="A7">
      <selection activeCell="A17" sqref="A17"/>
      <pageMargins left="0.75" right="0.63" top="0.57999999999999996" bottom="0.6" header="0.34" footer="0.35"/>
      <pageSetup scale="99" orientation="portrait" r:id="rId26"/>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scale="99" orientation="portrait" r:id="rId27"/>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scale="99" orientation="portrait" r:id="rId28"/>
      <headerFooter alignWithMargins="0">
        <oddFooter>&amp;R&amp;"Book Antiqua,Bold"&amp;8 Page &amp;P of &amp;N</oddFooter>
      </headerFooter>
    </customSheetView>
    <customSheetView guid="{0D490C87-B003-4943-9825-ACE0B8E7CC06}" showPageBreaks="1" showGridLines="0" printArea="1" view="pageBreakPreview">
      <selection activeCell="A2" sqref="A2"/>
      <pageMargins left="0.75" right="0.63" top="0.57999999999999996" bottom="0.6" header="0.34" footer="0.35"/>
      <pageSetup scale="99" orientation="portrait" r:id="rId29"/>
      <headerFooter alignWithMargins="0">
        <oddFooter>&amp;R&amp;"Book Antiqua,Bold"&amp;8 Page &amp;P of &amp;N</oddFooter>
      </headerFooter>
    </customSheetView>
    <customSheetView guid="{012A8702-091E-4FD1-8E26-12B65B8B3B8C}" showPageBreaks="1" showGridLines="0" printArea="1" view="pageBreakPreview">
      <selection activeCell="A2" sqref="A2"/>
      <pageMargins left="0.75" right="0.63" top="0.57999999999999996" bottom="0.6" header="0.34" footer="0.35"/>
      <pageSetup scale="99" orientation="portrait" r:id="rId30"/>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scale="99" orientation="portrait" r:id="rId31"/>
      <headerFooter alignWithMargins="0">
        <oddFooter>&amp;R&amp;"Book Antiqua,Bold"&amp;8 Page &amp;P of &amp;N</oddFooter>
      </headerFooter>
    </customSheetView>
    <customSheetView guid="{7518E083-431A-45D0-A3DD-DF0866826B90}" showPageBreaks="1" showGridLines="0" printArea="1" view="pageBreakPreview" topLeftCell="A10">
      <selection activeCell="A5" sqref="A5:E5"/>
      <pageMargins left="0.75" right="0.63" top="0.57999999999999996" bottom="0.6" header="0.34" footer="0.35"/>
      <pageSetup scale="99" orientation="portrait" r:id="rId32"/>
      <headerFooter alignWithMargins="0">
        <oddFooter>&amp;R&amp;"Book Antiqua,Bold"&amp;8 Page &amp;P of &amp;N</oddFooter>
      </headerFooter>
    </customSheetView>
    <customSheetView guid="{B7CC3635-BEA1-4EB6-9397-ABEDC5D04D5E}" showPageBreaks="1" showGridLines="0" printArea="1" view="pageBreakPreview">
      <selection activeCell="A5" sqref="A5:E5"/>
      <pageMargins left="0.75" right="0.63" top="0.57999999999999996" bottom="0.6" header="0.34" footer="0.35"/>
      <pageSetup scale="99" orientation="portrait" r:id="rId33"/>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34"/>
  <headerFooter alignWithMargins="0">
    <oddFooter>&amp;R&amp;"Book Antiqua,Bold"&amp;8 Page &amp;P of &amp;N</oddFooter>
  </headerFooter>
  <drawing r:id="rId3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1">
    <tabColor indexed="14"/>
  </sheetPr>
  <dimension ref="A1:J235"/>
  <sheetViews>
    <sheetView showGridLines="0" view="pageBreakPreview" topLeftCell="A133" zoomScale="120" zoomScaleNormal="100" zoomScaleSheetLayoutView="120" workbookViewId="0">
      <selection activeCell="A45" sqref="A45:I45"/>
    </sheetView>
  </sheetViews>
  <sheetFormatPr defaultRowHeight="13.5"/>
  <cols>
    <col min="1" max="1" width="10" style="26" customWidth="1"/>
    <col min="2" max="2" width="10.7109375" style="26" customWidth="1"/>
    <col min="3" max="3" width="10.85546875" style="26" customWidth="1"/>
    <col min="4" max="9" width="10.7109375" style="26" customWidth="1"/>
    <col min="10" max="16384" width="9.140625" style="26"/>
  </cols>
  <sheetData>
    <row r="1" spans="1:9" s="295" customFormat="1" ht="32.1" customHeight="1">
      <c r="A1" s="1008" t="s">
        <v>677</v>
      </c>
      <c r="B1" s="1009"/>
      <c r="C1" s="1009"/>
      <c r="D1" s="1009"/>
      <c r="E1" s="1009"/>
      <c r="F1" s="1009"/>
      <c r="G1" s="1009"/>
      <c r="H1" s="1009"/>
      <c r="I1" s="1010"/>
    </row>
    <row r="2" spans="1:9" s="295" customFormat="1" ht="32.1" customHeight="1">
      <c r="A2" s="292" t="s">
        <v>476</v>
      </c>
      <c r="B2" s="1011" t="s">
        <v>477</v>
      </c>
      <c r="C2" s="1011"/>
      <c r="D2" s="1011"/>
      <c r="E2" s="1011"/>
      <c r="F2" s="1011"/>
      <c r="G2" s="1011"/>
      <c r="H2" s="1011"/>
      <c r="I2" s="1012"/>
    </row>
    <row r="3" spans="1:9" s="295" customFormat="1" ht="32.1" customHeight="1">
      <c r="A3" s="292" t="s">
        <v>478</v>
      </c>
      <c r="B3" s="1011" t="s">
        <v>479</v>
      </c>
      <c r="C3" s="1011"/>
      <c r="D3" s="1011"/>
      <c r="E3" s="1011"/>
      <c r="F3" s="1011"/>
      <c r="G3" s="1011"/>
      <c r="H3" s="1011"/>
      <c r="I3" s="1012"/>
    </row>
    <row r="4" spans="1:9" s="295" customFormat="1" ht="32.1" customHeight="1">
      <c r="A4" s="292" t="s">
        <v>480</v>
      </c>
      <c r="B4" s="1011" t="s">
        <v>481</v>
      </c>
      <c r="C4" s="1011"/>
      <c r="D4" s="1011"/>
      <c r="E4" s="1011"/>
      <c r="F4" s="1011"/>
      <c r="G4" s="1011"/>
      <c r="H4" s="1011"/>
      <c r="I4" s="1012"/>
    </row>
    <row r="5" spans="1:9" s="295" customFormat="1" ht="32.1" customHeight="1">
      <c r="A5" s="292" t="s">
        <v>482</v>
      </c>
      <c r="B5" s="1011" t="s">
        <v>483</v>
      </c>
      <c r="C5" s="1011"/>
      <c r="D5" s="1011"/>
      <c r="E5" s="1011"/>
      <c r="F5" s="1011"/>
      <c r="G5" s="1011"/>
      <c r="H5" s="1011"/>
      <c r="I5" s="1012"/>
    </row>
    <row r="6" spans="1:9" s="295" customFormat="1" ht="32.1" customHeight="1">
      <c r="A6" s="293" t="s">
        <v>484</v>
      </c>
      <c r="B6" s="1013" t="s">
        <v>678</v>
      </c>
      <c r="C6" s="1013"/>
      <c r="D6" s="1013"/>
      <c r="E6" s="1013"/>
      <c r="F6" s="1013"/>
      <c r="G6" s="1013"/>
      <c r="H6" s="1013"/>
      <c r="I6" s="1014"/>
    </row>
    <row r="7" spans="1:9" s="295" customFormat="1" ht="32.1" customHeight="1">
      <c r="A7" s="294"/>
      <c r="C7" s="294"/>
      <c r="D7" s="294"/>
      <c r="E7" s="294"/>
      <c r="F7" s="294"/>
      <c r="G7" s="294"/>
      <c r="H7" s="294"/>
      <c r="I7" s="294"/>
    </row>
    <row r="28" spans="1:10">
      <c r="A28" s="72"/>
      <c r="B28" s="72"/>
      <c r="C28" s="72"/>
      <c r="D28" s="72"/>
      <c r="E28" s="72"/>
      <c r="F28" s="72"/>
      <c r="G28" s="72"/>
      <c r="H28" s="72"/>
      <c r="I28" s="72"/>
      <c r="J28" s="72"/>
    </row>
    <row r="29" spans="1:10">
      <c r="A29" s="72"/>
      <c r="B29" s="72"/>
      <c r="C29" s="72"/>
      <c r="D29" s="72"/>
      <c r="E29" s="72"/>
      <c r="F29" s="72"/>
      <c r="G29" s="72"/>
      <c r="H29" s="72"/>
      <c r="I29" s="72"/>
      <c r="J29" s="72"/>
    </row>
    <row r="30" spans="1:10">
      <c r="A30" s="72"/>
      <c r="B30" s="72"/>
      <c r="C30" s="72"/>
      <c r="D30" s="72"/>
      <c r="E30" s="72"/>
      <c r="F30" s="72"/>
      <c r="G30" s="72"/>
      <c r="H30" s="72"/>
      <c r="I30" s="72"/>
      <c r="J30" s="72"/>
    </row>
    <row r="31" spans="1:10" ht="18.75">
      <c r="A31" s="1019" t="s">
        <v>412</v>
      </c>
      <c r="B31" s="1019"/>
      <c r="C31" s="1019"/>
      <c r="D31" s="1019"/>
      <c r="E31" s="1019"/>
      <c r="F31" s="1019"/>
      <c r="G31" s="1019"/>
      <c r="H31" s="1019"/>
      <c r="I31" s="1019"/>
      <c r="J31" s="72"/>
    </row>
    <row r="32" spans="1:10" ht="15.75">
      <c r="A32" s="1015" t="s">
        <v>413</v>
      </c>
      <c r="B32" s="1015"/>
      <c r="C32" s="1015"/>
      <c r="D32" s="1015"/>
      <c r="E32" s="1015"/>
      <c r="F32" s="1015"/>
      <c r="G32" s="1015"/>
      <c r="H32" s="1015"/>
      <c r="I32" s="1015"/>
      <c r="J32" s="72"/>
    </row>
    <row r="33" spans="1:10" ht="18.75">
      <c r="A33" s="1018" t="s">
        <v>414</v>
      </c>
      <c r="B33" s="1018"/>
      <c r="C33" s="1018"/>
      <c r="D33" s="1018"/>
      <c r="E33" s="1018"/>
      <c r="F33" s="1018"/>
      <c r="G33" s="1018"/>
      <c r="H33" s="1018"/>
      <c r="I33" s="1018"/>
      <c r="J33" s="72"/>
    </row>
    <row r="34" spans="1:10" ht="36" customHeight="1">
      <c r="A34" s="1020" t="s">
        <v>415</v>
      </c>
      <c r="B34" s="1020"/>
      <c r="C34" s="1020"/>
      <c r="D34" s="1020"/>
      <c r="E34" s="1020"/>
      <c r="F34" s="1020"/>
      <c r="G34" s="1020"/>
      <c r="H34" s="1020"/>
      <c r="I34" s="1020"/>
      <c r="J34" s="72"/>
    </row>
    <row r="35" spans="1:10" ht="18.75">
      <c r="A35" s="1018" t="s">
        <v>416</v>
      </c>
      <c r="B35" s="1018"/>
      <c r="C35" s="1018"/>
      <c r="D35" s="1018"/>
      <c r="E35" s="1018"/>
      <c r="F35" s="1018"/>
      <c r="G35" s="1018"/>
      <c r="H35" s="1018"/>
      <c r="I35" s="1018"/>
      <c r="J35" s="72"/>
    </row>
    <row r="36" spans="1:10" ht="15.75">
      <c r="A36" s="1015" t="s">
        <v>417</v>
      </c>
      <c r="B36" s="1015"/>
      <c r="C36" s="1015"/>
      <c r="D36" s="1015"/>
      <c r="E36" s="1015"/>
      <c r="F36" s="1015"/>
      <c r="G36" s="1015"/>
      <c r="H36" s="1015"/>
      <c r="I36" s="1015"/>
      <c r="J36" s="72"/>
    </row>
    <row r="37" spans="1:10" ht="15.75">
      <c r="A37" s="1015">
        <f>'Names of Bidder'!D13</f>
        <v>0</v>
      </c>
      <c r="B37" s="1015"/>
      <c r="C37" s="1015"/>
      <c r="D37" s="1015"/>
      <c r="E37" s="1015"/>
      <c r="F37" s="1015"/>
      <c r="G37" s="1015"/>
      <c r="H37" s="1015"/>
      <c r="I37" s="1015"/>
      <c r="J37" s="72"/>
    </row>
    <row r="38" spans="1:10" ht="36.75" customHeight="1">
      <c r="A38" s="1017" t="str">
        <f>" having its Registered Office at " &amp; 'Names of Bidder'!D14 &amp; " " &amp; 'Names of Bidder'!D15 &amp; " " &amp; 'Names of Bidder'!D16</f>
        <v xml:space="preserve"> having its Registered Office at   </v>
      </c>
      <c r="B38" s="1017"/>
      <c r="C38" s="1017"/>
      <c r="D38" s="1017"/>
      <c r="E38" s="1017"/>
      <c r="F38" s="1017"/>
      <c r="G38" s="1017"/>
      <c r="H38" s="1017"/>
      <c r="I38" s="1017"/>
      <c r="J38" s="72"/>
    </row>
    <row r="39" spans="1:10" ht="15.75">
      <c r="A39" s="1015" t="str">
        <f>IF('Names of Bidder'!D9 = "Sole Bidder", " ", " and ")</f>
        <v xml:space="preserve"> and </v>
      </c>
      <c r="B39" s="1015"/>
      <c r="C39" s="1015"/>
      <c r="D39" s="1015"/>
      <c r="E39" s="1015"/>
      <c r="F39" s="1015"/>
      <c r="G39" s="1015"/>
      <c r="H39" s="1015"/>
      <c r="I39" s="1015"/>
      <c r="J39" s="72"/>
    </row>
    <row r="40" spans="1:10" ht="17.25" customHeight="1">
      <c r="A40" s="1017">
        <f>IF('Names of Bidder'!D9= "Sole Bidder", "", IF('Names of Bidder'!D10=1,'Names of Bidder'!D18,IF('Names of Bidder'!D10="2 or More",'Names of Bidder'!D18&amp;" &amp; "&amp;'Names of Bidder'!D23,"")))</f>
        <v>0</v>
      </c>
      <c r="B40" s="1017"/>
      <c r="C40" s="1017"/>
      <c r="D40" s="1017"/>
      <c r="E40" s="1017"/>
      <c r="F40" s="1017"/>
      <c r="G40" s="1017"/>
      <c r="H40" s="1017"/>
      <c r="I40" s="1017"/>
      <c r="J40" s="72"/>
    </row>
    <row r="41" spans="1:10" ht="39" customHeight="1">
      <c r="A41" s="1017" t="str">
        <f>IF('Names of Bidder'!D9= "Sole Bidder", "", "having its Registered Office at "&amp;IF('Names of Bidder'!D10=1,'Names of Bidder'!D19&amp;" "&amp;'Names of Bidder'!D20&amp;" "&amp;'Names of Bidder'!D21,IF('Names of Bidder'!D10="2 or More",'Names of Bidder'!D19&amp;" &amp; "&amp;'Names of Bidder'!D20&amp;" "&amp;'Names of Bidder'!D21&amp;" and " &amp; 'Names of Bidder'!D24&amp;" &amp; "&amp;'Names of Bidder'!D25&amp;" "&amp;'Names of Bidder'!D26 &amp;IF('Names of Bidder'!D10="2 or More"," respectively",""))))</f>
        <v xml:space="preserve">having its Registered Office at   </v>
      </c>
      <c r="B41" s="1017"/>
      <c r="C41" s="1017"/>
      <c r="D41" s="1017"/>
      <c r="E41" s="1017"/>
      <c r="F41" s="1017"/>
      <c r="G41" s="1017"/>
      <c r="H41" s="1017"/>
      <c r="I41" s="1017"/>
      <c r="J41" s="72"/>
    </row>
    <row r="42" spans="1:10" ht="15.75">
      <c r="A42" s="1015" t="s">
        <v>418</v>
      </c>
      <c r="B42" s="1015"/>
      <c r="C42" s="1015"/>
      <c r="D42" s="1015"/>
      <c r="E42" s="1015"/>
      <c r="F42" s="1015"/>
      <c r="G42" s="1015"/>
      <c r="H42" s="1015"/>
      <c r="I42" s="1015"/>
      <c r="J42" s="72"/>
    </row>
    <row r="43" spans="1:10" ht="18.75">
      <c r="A43" s="1018" t="s">
        <v>419</v>
      </c>
      <c r="B43" s="1018"/>
      <c r="C43" s="1018"/>
      <c r="D43" s="1018"/>
      <c r="E43" s="1018"/>
      <c r="F43" s="1018"/>
      <c r="G43" s="1018"/>
      <c r="H43" s="1018"/>
      <c r="I43" s="1018"/>
      <c r="J43" s="72"/>
    </row>
    <row r="44" spans="1:10" ht="18.75">
      <c r="A44" s="1018" t="s">
        <v>420</v>
      </c>
      <c r="B44" s="1018"/>
      <c r="C44" s="1018"/>
      <c r="D44" s="1018"/>
      <c r="E44" s="1018"/>
      <c r="F44" s="1018"/>
      <c r="G44" s="1018"/>
      <c r="H44" s="1018"/>
      <c r="I44" s="1018"/>
      <c r="J44" s="72"/>
    </row>
    <row r="45" spans="1:10" ht="139.5" customHeight="1">
      <c r="A45" s="1016" t="str">
        <f>"POWERGRID intends to award, under laid-down organisational procedures, contract(s) for " &amp; Basic!B1</f>
        <v>POWERGRID intends to award, under laid-down organisational procedures, contract(s) for 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45" s="1016"/>
      <c r="C45" s="1016"/>
      <c r="D45" s="1016"/>
      <c r="E45" s="1016"/>
      <c r="F45" s="1016"/>
      <c r="G45" s="1016"/>
      <c r="H45" s="1016"/>
      <c r="I45" s="1016"/>
      <c r="J45" s="72"/>
    </row>
    <row r="46" spans="1:10" ht="16.5" customHeight="1">
      <c r="A46" s="253"/>
      <c r="B46" s="255"/>
      <c r="C46" s="255"/>
      <c r="D46" s="255"/>
      <c r="E46" s="255"/>
      <c r="F46" s="253"/>
      <c r="G46" s="255"/>
      <c r="H46" s="255"/>
      <c r="I46" s="255"/>
      <c r="J46" s="72"/>
    </row>
    <row r="47" spans="1:10" ht="21" customHeight="1">
      <c r="A47" s="888" t="s">
        <v>421</v>
      </c>
      <c r="B47" s="888"/>
      <c r="C47" s="888"/>
      <c r="D47" s="888"/>
      <c r="E47" s="1022" t="s">
        <v>421</v>
      </c>
      <c r="F47" s="1022"/>
      <c r="G47" s="1022"/>
      <c r="H47" s="1022"/>
      <c r="I47" s="1022"/>
      <c r="J47" s="72"/>
    </row>
    <row r="48" spans="1:10" ht="33" customHeight="1">
      <c r="A48" s="1023" t="s">
        <v>487</v>
      </c>
      <c r="B48" s="1023"/>
      <c r="C48" s="1023"/>
      <c r="D48" s="1023"/>
      <c r="E48" s="1024" t="str">
        <f>"(For &amp; On behalf of "&amp;'Attach-3 (QR)'!A8</f>
        <v xml:space="preserve">(For &amp; On behalf of JOINT VENTURE (JV) OF  &amp; </v>
      </c>
      <c r="F48" s="1024"/>
      <c r="G48" s="1024"/>
      <c r="H48" s="1024"/>
      <c r="I48" s="1024"/>
      <c r="J48" s="72"/>
    </row>
    <row r="49" spans="1:10" ht="31.5" customHeight="1">
      <c r="A49" s="256" t="s">
        <v>423</v>
      </c>
      <c r="B49" s="256"/>
      <c r="C49" s="256"/>
      <c r="D49" s="256"/>
      <c r="E49" s="256"/>
      <c r="F49" s="256"/>
      <c r="G49" s="256"/>
      <c r="H49" s="256"/>
      <c r="I49" s="257" t="s">
        <v>424</v>
      </c>
      <c r="J49" s="72"/>
    </row>
    <row r="50" spans="1:10" ht="130.5" customHeight="1">
      <c r="A50" s="1016" t="str">
        <f>Basic!B1&amp;" Package and Specification Number "&amp;Basic!B3</f>
        <v xml:space="preserve">Transmission Line Package TL01 associated with Diversion of 765 kV D/C Dharamjaygarh-Jabalpur Ckt# I &amp; II Transmission line coming in submergence area of proposed construction of Raghavpur Multipurpose Project in the state of MP by Narmada Valley Development Authority (NVDA) Package and Specification Number CC/NT/W-TW/DOM/A02/26/07514 </v>
      </c>
      <c r="B50" s="1016"/>
      <c r="C50" s="1016"/>
      <c r="D50" s="1016"/>
      <c r="E50" s="1016"/>
      <c r="F50" s="1016"/>
      <c r="G50" s="1016"/>
      <c r="H50" s="1016"/>
      <c r="I50" s="1016"/>
    </row>
    <row r="51" spans="1:10" ht="20.25" customHeight="1">
      <c r="A51" s="254"/>
      <c r="B51" s="254"/>
      <c r="C51" s="254"/>
      <c r="D51" s="254"/>
      <c r="E51" s="254"/>
      <c r="F51" s="254"/>
      <c r="G51" s="254"/>
      <c r="H51" s="254"/>
      <c r="I51" s="254"/>
    </row>
    <row r="52" spans="1:10" ht="57.75" customHeight="1">
      <c r="A52" s="888" t="s">
        <v>636</v>
      </c>
      <c r="B52" s="1016"/>
      <c r="C52" s="1016"/>
      <c r="D52" s="1016"/>
      <c r="E52" s="1016"/>
      <c r="F52" s="1016"/>
      <c r="G52" s="1016"/>
      <c r="H52" s="1016"/>
      <c r="I52" s="1016"/>
    </row>
    <row r="53" spans="1:10" ht="6.75" customHeight="1">
      <c r="A53" s="502"/>
      <c r="B53" s="502"/>
      <c r="C53" s="502"/>
      <c r="D53" s="502"/>
      <c r="E53" s="502"/>
      <c r="F53" s="502"/>
      <c r="G53" s="502"/>
      <c r="H53" s="502"/>
      <c r="I53" s="502"/>
    </row>
    <row r="54" spans="1:10" ht="35.25" customHeight="1">
      <c r="A54" s="1016" t="s">
        <v>425</v>
      </c>
      <c r="B54" s="1016"/>
      <c r="C54" s="1016"/>
      <c r="D54" s="1016"/>
      <c r="E54" s="1016"/>
      <c r="F54" s="1016"/>
      <c r="G54" s="1016"/>
      <c r="H54" s="1016"/>
      <c r="I54" s="1016"/>
    </row>
    <row r="55" spans="1:10" ht="8.1" customHeight="1">
      <c r="A55" s="258"/>
      <c r="B55" s="179"/>
      <c r="C55" s="179"/>
      <c r="D55" s="179"/>
      <c r="E55" s="179"/>
      <c r="F55" s="179"/>
      <c r="G55" s="179"/>
      <c r="H55" s="179"/>
      <c r="I55" s="179"/>
    </row>
    <row r="56" spans="1:10" ht="15.75">
      <c r="A56" s="1025" t="s">
        <v>589</v>
      </c>
      <c r="B56" s="1025"/>
      <c r="C56" s="1025"/>
      <c r="D56" s="1025"/>
      <c r="E56" s="1025"/>
      <c r="F56" s="1025"/>
      <c r="G56" s="1025"/>
      <c r="H56" s="1025"/>
      <c r="I56" s="1025"/>
    </row>
    <row r="57" spans="1:10" ht="8.1" customHeight="1">
      <c r="A57" s="258"/>
      <c r="B57" s="179"/>
      <c r="C57" s="179"/>
      <c r="D57" s="179"/>
      <c r="E57" s="179"/>
      <c r="F57" s="179"/>
      <c r="G57" s="179"/>
      <c r="H57" s="179"/>
      <c r="I57" s="179"/>
    </row>
    <row r="58" spans="1:10" ht="16.5">
      <c r="A58" s="1021" t="s">
        <v>426</v>
      </c>
      <c r="B58" s="1021"/>
      <c r="C58" s="1021"/>
      <c r="D58" s="1021"/>
      <c r="E58" s="1021"/>
      <c r="F58" s="1021"/>
      <c r="G58" s="1021"/>
      <c r="H58" s="1021"/>
      <c r="I58" s="1021"/>
    </row>
    <row r="59" spans="1:10" ht="8.1" customHeight="1">
      <c r="A59" s="259"/>
      <c r="B59" s="179"/>
      <c r="C59" s="179"/>
      <c r="D59" s="179"/>
      <c r="E59" s="179"/>
      <c r="F59" s="179"/>
      <c r="G59" s="179"/>
      <c r="H59" s="179"/>
      <c r="I59" s="179"/>
    </row>
    <row r="60" spans="1:10" ht="37.5" customHeight="1">
      <c r="A60" s="260" t="s">
        <v>427</v>
      </c>
      <c r="B60" s="888" t="s">
        <v>590</v>
      </c>
      <c r="C60" s="888"/>
      <c r="D60" s="888"/>
      <c r="E60" s="888"/>
      <c r="F60" s="888"/>
      <c r="G60" s="888"/>
      <c r="H60" s="888"/>
      <c r="I60" s="888"/>
    </row>
    <row r="61" spans="1:10" ht="8.1" customHeight="1">
      <c r="A61" s="258"/>
      <c r="B61" s="179"/>
      <c r="C61" s="179"/>
      <c r="D61" s="179"/>
      <c r="E61" s="179"/>
      <c r="F61" s="179"/>
      <c r="G61" s="179"/>
      <c r="H61" s="179"/>
      <c r="I61" s="179"/>
    </row>
    <row r="62" spans="1:10" ht="72" customHeight="1">
      <c r="A62" s="179"/>
      <c r="B62" s="260" t="s">
        <v>366</v>
      </c>
      <c r="C62" s="888" t="s">
        <v>591</v>
      </c>
      <c r="D62" s="888"/>
      <c r="E62" s="888"/>
      <c r="F62" s="888"/>
      <c r="G62" s="888"/>
      <c r="H62" s="888"/>
      <c r="I62" s="888"/>
    </row>
    <row r="63" spans="1:10" ht="8.1" customHeight="1">
      <c r="A63" s="179"/>
      <c r="B63" s="260"/>
      <c r="C63" s="253"/>
      <c r="D63" s="253"/>
      <c r="E63" s="253"/>
      <c r="F63" s="253"/>
      <c r="G63" s="253"/>
      <c r="H63" s="253"/>
      <c r="I63" s="253"/>
    </row>
    <row r="64" spans="1:10" ht="96.75" customHeight="1">
      <c r="A64" s="179"/>
      <c r="B64" s="260" t="s">
        <v>367</v>
      </c>
      <c r="C64" s="888" t="s">
        <v>592</v>
      </c>
      <c r="D64" s="888"/>
      <c r="E64" s="888"/>
      <c r="F64" s="888"/>
      <c r="G64" s="888"/>
      <c r="H64" s="888"/>
      <c r="I64" s="888"/>
    </row>
    <row r="65" spans="1:10" ht="8.1" customHeight="1">
      <c r="A65" s="179"/>
      <c r="B65" s="260"/>
      <c r="C65" s="253"/>
      <c r="D65" s="253"/>
      <c r="E65" s="253"/>
      <c r="F65" s="253"/>
      <c r="G65" s="253"/>
      <c r="H65" s="253"/>
      <c r="I65" s="253"/>
    </row>
    <row r="66" spans="1:10" ht="50.25" customHeight="1">
      <c r="A66" s="179"/>
      <c r="B66" s="260" t="s">
        <v>368</v>
      </c>
      <c r="C66" s="888" t="s">
        <v>594</v>
      </c>
      <c r="D66" s="888"/>
      <c r="E66" s="888"/>
      <c r="F66" s="888"/>
      <c r="G66" s="888"/>
      <c r="H66" s="888"/>
      <c r="I66" s="888"/>
    </row>
    <row r="67" spans="1:10" ht="8.1" customHeight="1">
      <c r="A67" s="179"/>
      <c r="B67" s="260"/>
      <c r="C67" s="253"/>
      <c r="D67" s="253"/>
      <c r="E67" s="253"/>
      <c r="F67" s="253"/>
      <c r="G67" s="253"/>
      <c r="H67" s="253"/>
      <c r="I67" s="253"/>
    </row>
    <row r="68" spans="1:10" ht="82.5" customHeight="1">
      <c r="A68" s="260" t="s">
        <v>428</v>
      </c>
      <c r="B68" s="888" t="s">
        <v>595</v>
      </c>
      <c r="C68" s="888"/>
      <c r="D68" s="888"/>
      <c r="E68" s="888"/>
      <c r="F68" s="888"/>
      <c r="G68" s="888"/>
      <c r="H68" s="888"/>
      <c r="I68" s="888"/>
    </row>
    <row r="69" spans="1:10" ht="8.1" customHeight="1">
      <c r="A69" s="179"/>
      <c r="B69" s="260"/>
      <c r="C69" s="253"/>
      <c r="D69" s="253"/>
      <c r="E69" s="253"/>
      <c r="F69" s="253"/>
      <c r="G69" s="253"/>
      <c r="H69" s="253"/>
      <c r="I69" s="253"/>
    </row>
    <row r="70" spans="1:10" ht="16.5">
      <c r="A70" s="1021" t="s">
        <v>429</v>
      </c>
      <c r="B70" s="1021"/>
      <c r="C70" s="1021"/>
      <c r="D70" s="1021"/>
      <c r="E70" s="1021"/>
      <c r="F70" s="1021"/>
      <c r="G70" s="1021"/>
      <c r="H70" s="1021"/>
      <c r="I70" s="1021"/>
    </row>
    <row r="71" spans="1:10" ht="8.1" customHeight="1">
      <c r="A71" s="179"/>
      <c r="B71" s="260"/>
      <c r="C71" s="253"/>
      <c r="D71" s="253"/>
      <c r="E71" s="253"/>
      <c r="F71" s="253"/>
      <c r="G71" s="253"/>
      <c r="H71" s="253"/>
      <c r="I71" s="253"/>
    </row>
    <row r="72" spans="1:10" ht="49.5" customHeight="1">
      <c r="A72" s="260" t="s">
        <v>427</v>
      </c>
      <c r="B72" s="888" t="s">
        <v>596</v>
      </c>
      <c r="C72" s="888"/>
      <c r="D72" s="888"/>
      <c r="E72" s="888"/>
      <c r="F72" s="888"/>
      <c r="G72" s="888"/>
      <c r="H72" s="888"/>
      <c r="I72" s="888"/>
    </row>
    <row r="73" spans="1:10" ht="41.25" customHeight="1">
      <c r="A73" s="253"/>
      <c r="B73" s="256"/>
      <c r="C73" s="256"/>
      <c r="D73" s="256"/>
      <c r="E73" s="256"/>
      <c r="F73" s="253"/>
      <c r="G73" s="256"/>
      <c r="H73" s="256"/>
      <c r="I73" s="256"/>
      <c r="J73" s="72"/>
    </row>
    <row r="74" spans="1:10" ht="21" customHeight="1">
      <c r="A74" s="888" t="s">
        <v>421</v>
      </c>
      <c r="B74" s="888"/>
      <c r="C74" s="888"/>
      <c r="D74" s="888"/>
      <c r="E74" s="1022" t="s">
        <v>421</v>
      </c>
      <c r="F74" s="1022"/>
      <c r="G74" s="1022"/>
      <c r="H74" s="1022"/>
      <c r="I74" s="1022"/>
      <c r="J74" s="72"/>
    </row>
    <row r="75" spans="1:10" ht="33" customHeight="1">
      <c r="A75" s="1023" t="s">
        <v>422</v>
      </c>
      <c r="B75" s="1023"/>
      <c r="C75" s="1023"/>
      <c r="D75" s="1023"/>
      <c r="E75" s="1024" t="str">
        <f>E48</f>
        <v xml:space="preserve">(For &amp; On behalf of JOINT VENTURE (JV) OF  &amp; </v>
      </c>
      <c r="F75" s="1024"/>
      <c r="G75" s="1024"/>
      <c r="H75" s="1024"/>
      <c r="I75" s="1024"/>
      <c r="J75" s="72"/>
    </row>
    <row r="76" spans="1:10" ht="15.75">
      <c r="A76" s="256" t="s">
        <v>423</v>
      </c>
      <c r="B76" s="256"/>
      <c r="C76" s="256"/>
      <c r="D76" s="256"/>
      <c r="E76" s="256"/>
      <c r="F76" s="256"/>
      <c r="G76" s="256"/>
      <c r="H76" s="256"/>
      <c r="I76" s="257" t="s">
        <v>430</v>
      </c>
      <c r="J76" s="72"/>
    </row>
    <row r="77" spans="1:10" ht="120.75" customHeight="1">
      <c r="A77" s="179"/>
      <c r="B77" s="260" t="s">
        <v>366</v>
      </c>
      <c r="C77" s="888" t="s">
        <v>597</v>
      </c>
      <c r="D77" s="888"/>
      <c r="E77" s="888"/>
      <c r="F77" s="888"/>
      <c r="G77" s="888"/>
      <c r="H77" s="888"/>
      <c r="I77" s="888"/>
    </row>
    <row r="78" spans="1:10" ht="9.9499999999999993" customHeight="1">
      <c r="A78" s="179"/>
      <c r="B78" s="141"/>
      <c r="C78" s="258"/>
      <c r="D78" s="258"/>
      <c r="E78" s="258"/>
      <c r="F78" s="258"/>
      <c r="G78" s="258"/>
      <c r="H78" s="258"/>
      <c r="I78" s="258"/>
    </row>
    <row r="79" spans="1:10" ht="101.25" customHeight="1">
      <c r="A79" s="179"/>
      <c r="B79" s="260" t="s">
        <v>367</v>
      </c>
      <c r="C79" s="888" t="s">
        <v>598</v>
      </c>
      <c r="D79" s="888"/>
      <c r="E79" s="888"/>
      <c r="F79" s="888"/>
      <c r="G79" s="888"/>
      <c r="H79" s="888"/>
      <c r="I79" s="888"/>
    </row>
    <row r="80" spans="1:10" ht="9.9499999999999993" customHeight="1">
      <c r="A80" s="179"/>
      <c r="B80" s="260"/>
      <c r="C80" s="261"/>
      <c r="D80" s="261"/>
      <c r="E80" s="261"/>
      <c r="F80" s="261"/>
      <c r="G80" s="261"/>
      <c r="H80" s="261"/>
      <c r="I80" s="261"/>
    </row>
    <row r="81" spans="1:10" ht="69" customHeight="1">
      <c r="A81" s="179"/>
      <c r="B81" s="260" t="s">
        <v>593</v>
      </c>
      <c r="C81" s="888" t="s">
        <v>599</v>
      </c>
      <c r="D81" s="888"/>
      <c r="E81" s="888"/>
      <c r="F81" s="888"/>
      <c r="G81" s="888"/>
      <c r="H81" s="888"/>
      <c r="I81" s="888"/>
    </row>
    <row r="82" spans="1:10" ht="9.9499999999999993" customHeight="1">
      <c r="A82" s="179"/>
      <c r="B82" s="260"/>
      <c r="C82" s="261"/>
      <c r="D82" s="261"/>
      <c r="E82" s="261"/>
      <c r="F82" s="261"/>
      <c r="G82" s="261"/>
      <c r="H82" s="261"/>
      <c r="I82" s="261"/>
    </row>
    <row r="83" spans="1:10" ht="100.5" customHeight="1">
      <c r="A83" s="179"/>
      <c r="B83" s="260" t="s">
        <v>369</v>
      </c>
      <c r="C83" s="888" t="s">
        <v>431</v>
      </c>
      <c r="D83" s="888"/>
      <c r="E83" s="888"/>
      <c r="F83" s="888"/>
      <c r="G83" s="888"/>
      <c r="H83" s="888"/>
      <c r="I83" s="888"/>
    </row>
    <row r="84" spans="1:10" ht="9.9499999999999993" customHeight="1">
      <c r="A84" s="179"/>
      <c r="B84" s="260"/>
      <c r="C84" s="261"/>
      <c r="D84" s="261"/>
      <c r="E84" s="261"/>
      <c r="F84" s="261"/>
      <c r="G84" s="261"/>
      <c r="H84" s="261"/>
      <c r="I84" s="261"/>
    </row>
    <row r="85" spans="1:10" ht="80.25" customHeight="1">
      <c r="A85" s="179"/>
      <c r="B85" s="260" t="s">
        <v>600</v>
      </c>
      <c r="C85" s="888" t="s">
        <v>601</v>
      </c>
      <c r="D85" s="888"/>
      <c r="E85" s="888"/>
      <c r="F85" s="888"/>
      <c r="G85" s="888"/>
      <c r="H85" s="888"/>
      <c r="I85" s="888"/>
    </row>
    <row r="86" spans="1:10" ht="9.9499999999999993" customHeight="1">
      <c r="A86" s="179"/>
      <c r="B86" s="260"/>
      <c r="C86" s="261"/>
      <c r="D86" s="261"/>
      <c r="E86" s="261"/>
      <c r="F86" s="261"/>
      <c r="G86" s="261"/>
      <c r="H86" s="261"/>
      <c r="I86" s="261"/>
    </row>
    <row r="87" spans="1:10" ht="64.5" customHeight="1">
      <c r="A87" s="179"/>
      <c r="B87" s="260" t="s">
        <v>81</v>
      </c>
      <c r="C87" s="888" t="s">
        <v>602</v>
      </c>
      <c r="D87" s="888"/>
      <c r="E87" s="888"/>
      <c r="F87" s="888"/>
      <c r="G87" s="888"/>
      <c r="H87" s="888"/>
      <c r="I87" s="888"/>
    </row>
    <row r="88" spans="1:10" ht="8.1" customHeight="1">
      <c r="A88" s="179"/>
      <c r="B88" s="261"/>
      <c r="C88" s="261"/>
      <c r="D88" s="261"/>
      <c r="E88" s="261"/>
      <c r="F88" s="261"/>
      <c r="G88" s="261"/>
      <c r="H88" s="261"/>
      <c r="I88" s="261"/>
    </row>
    <row r="89" spans="1:10" ht="53.25" customHeight="1">
      <c r="A89" s="260"/>
      <c r="B89" s="260" t="s">
        <v>84</v>
      </c>
      <c r="C89" s="888" t="s">
        <v>603</v>
      </c>
      <c r="D89" s="888"/>
      <c r="E89" s="888"/>
      <c r="F89" s="888"/>
      <c r="G89" s="888"/>
      <c r="H89" s="888"/>
      <c r="I89" s="888"/>
    </row>
    <row r="90" spans="1:10" ht="45.75" customHeight="1">
      <c r="A90" s="501" t="s">
        <v>428</v>
      </c>
      <c r="B90" s="1026" t="s">
        <v>604</v>
      </c>
      <c r="C90" s="1026"/>
      <c r="D90" s="1026"/>
      <c r="E90" s="1026"/>
      <c r="F90" s="1026"/>
      <c r="G90" s="1026"/>
      <c r="H90" s="1026"/>
      <c r="I90" s="1026"/>
      <c r="J90" s="72"/>
    </row>
    <row r="91" spans="1:10" ht="21" customHeight="1">
      <c r="A91" s="888" t="s">
        <v>421</v>
      </c>
      <c r="B91" s="888"/>
      <c r="C91" s="888"/>
      <c r="D91" s="888"/>
      <c r="E91" s="1022" t="s">
        <v>421</v>
      </c>
      <c r="F91" s="1022"/>
      <c r="G91" s="1022"/>
      <c r="H91" s="1022"/>
      <c r="I91" s="1022"/>
      <c r="J91" s="72"/>
    </row>
    <row r="92" spans="1:10" ht="33" customHeight="1">
      <c r="A92" s="1023" t="s">
        <v>422</v>
      </c>
      <c r="B92" s="1023"/>
      <c r="C92" s="1023"/>
      <c r="D92" s="1023"/>
      <c r="E92" s="1024" t="str">
        <f>E48</f>
        <v xml:space="preserve">(For &amp; On behalf of JOINT VENTURE (JV) OF  &amp; </v>
      </c>
      <c r="F92" s="1024"/>
      <c r="G92" s="1024"/>
      <c r="H92" s="1024"/>
      <c r="I92" s="1024"/>
      <c r="J92" s="72"/>
    </row>
    <row r="93" spans="1:10" ht="19.5" customHeight="1">
      <c r="A93" s="256" t="s">
        <v>423</v>
      </c>
      <c r="B93" s="256"/>
      <c r="C93" s="256"/>
      <c r="D93" s="256"/>
      <c r="E93" s="256"/>
      <c r="F93" s="256"/>
      <c r="G93" s="256"/>
      <c r="H93" s="256"/>
      <c r="I93" s="257" t="s">
        <v>432</v>
      </c>
      <c r="J93" s="72"/>
    </row>
    <row r="94" spans="1:10" ht="2.25" customHeight="1">
      <c r="A94" s="256"/>
      <c r="B94" s="256"/>
      <c r="C94" s="256"/>
      <c r="D94" s="256"/>
      <c r="E94" s="256"/>
      <c r="F94" s="256"/>
      <c r="G94" s="256"/>
      <c r="H94" s="256"/>
      <c r="I94" s="257"/>
      <c r="J94" s="72"/>
    </row>
    <row r="95" spans="1:10" ht="16.5">
      <c r="A95" s="1021" t="s">
        <v>433</v>
      </c>
      <c r="B95" s="1021"/>
      <c r="C95" s="1021"/>
      <c r="D95" s="1021"/>
      <c r="E95" s="1021"/>
      <c r="F95" s="1021"/>
      <c r="G95" s="1021"/>
      <c r="H95" s="1021"/>
      <c r="I95" s="1021"/>
    </row>
    <row r="96" spans="1:10" ht="8.1" customHeight="1">
      <c r="A96" s="179"/>
      <c r="B96" s="261"/>
      <c r="C96" s="261"/>
      <c r="D96" s="261"/>
      <c r="E96" s="261"/>
      <c r="F96" s="261"/>
      <c r="G96" s="261"/>
      <c r="H96" s="261"/>
      <c r="I96" s="261"/>
    </row>
    <row r="97" spans="1:9" ht="80.25" customHeight="1">
      <c r="A97" s="260" t="s">
        <v>427</v>
      </c>
      <c r="B97" s="888" t="s">
        <v>605</v>
      </c>
      <c r="C97" s="888"/>
      <c r="D97" s="888"/>
      <c r="E97" s="888"/>
      <c r="F97" s="888"/>
      <c r="G97" s="888"/>
      <c r="H97" s="888"/>
      <c r="I97" s="888"/>
    </row>
    <row r="98" spans="1:9" ht="8.1" customHeight="1">
      <c r="A98" s="179"/>
      <c r="B98" s="261"/>
      <c r="C98" s="261"/>
      <c r="D98" s="261"/>
      <c r="E98" s="261"/>
      <c r="F98" s="261"/>
      <c r="G98" s="261"/>
      <c r="H98" s="261"/>
      <c r="I98" s="261"/>
    </row>
    <row r="99" spans="1:9" ht="160.5" customHeight="1">
      <c r="A99" s="260" t="s">
        <v>428</v>
      </c>
      <c r="B99" s="888" t="s">
        <v>606</v>
      </c>
      <c r="C99" s="888"/>
      <c r="D99" s="888"/>
      <c r="E99" s="888"/>
      <c r="F99" s="888"/>
      <c r="G99" s="888"/>
      <c r="H99" s="888"/>
      <c r="I99" s="888"/>
    </row>
    <row r="100" spans="1:9" ht="8.1" customHeight="1">
      <c r="A100" s="179"/>
      <c r="B100" s="261"/>
      <c r="C100" s="261"/>
      <c r="D100" s="261"/>
      <c r="E100" s="261"/>
      <c r="F100" s="261"/>
      <c r="G100" s="261"/>
      <c r="H100" s="261"/>
      <c r="I100" s="261"/>
    </row>
    <row r="101" spans="1:9" ht="51.75" customHeight="1">
      <c r="A101" s="260" t="s">
        <v>434</v>
      </c>
      <c r="B101" s="888" t="s">
        <v>607</v>
      </c>
      <c r="C101" s="888"/>
      <c r="D101" s="888"/>
      <c r="E101" s="888"/>
      <c r="F101" s="888"/>
      <c r="G101" s="888"/>
      <c r="H101" s="888"/>
      <c r="I101" s="888"/>
    </row>
    <row r="102" spans="1:9" ht="15" customHeight="1">
      <c r="A102" s="258"/>
      <c r="B102" s="179"/>
      <c r="C102" s="179"/>
      <c r="D102" s="179"/>
      <c r="E102" s="179"/>
      <c r="F102" s="179"/>
      <c r="G102" s="179"/>
      <c r="H102" s="179"/>
      <c r="I102" s="179"/>
    </row>
    <row r="103" spans="1:9" ht="16.5">
      <c r="A103" s="1021" t="s">
        <v>435</v>
      </c>
      <c r="B103" s="1021"/>
      <c r="C103" s="1021"/>
      <c r="D103" s="1021"/>
      <c r="E103" s="1021"/>
      <c r="F103" s="1021"/>
      <c r="G103" s="1021"/>
      <c r="H103" s="1021"/>
      <c r="I103" s="1021"/>
    </row>
    <row r="104" spans="1:9" ht="8.1" customHeight="1">
      <c r="A104" s="179"/>
      <c r="B104" s="261"/>
      <c r="C104" s="261"/>
      <c r="D104" s="261"/>
      <c r="E104" s="261"/>
      <c r="F104" s="261"/>
      <c r="G104" s="261"/>
      <c r="H104" s="261"/>
      <c r="I104" s="261"/>
    </row>
    <row r="105" spans="1:9" ht="60" customHeight="1">
      <c r="A105" s="260" t="s">
        <v>427</v>
      </c>
      <c r="B105" s="1016" t="s">
        <v>608</v>
      </c>
      <c r="C105" s="1016"/>
      <c r="D105" s="1016"/>
      <c r="E105" s="1016"/>
      <c r="F105" s="1016"/>
      <c r="G105" s="1016"/>
      <c r="H105" s="1016"/>
      <c r="I105" s="1016"/>
    </row>
    <row r="106" spans="1:9" ht="8.1" customHeight="1">
      <c r="A106" s="179"/>
      <c r="B106" s="261"/>
      <c r="C106" s="261"/>
      <c r="D106" s="261"/>
      <c r="E106" s="261"/>
      <c r="F106" s="261"/>
      <c r="G106" s="261"/>
      <c r="H106" s="261"/>
      <c r="I106" s="261"/>
    </row>
    <row r="107" spans="1:9" ht="79.5" customHeight="1">
      <c r="A107" s="260" t="s">
        <v>428</v>
      </c>
      <c r="B107" s="1016" t="s">
        <v>609</v>
      </c>
      <c r="C107" s="1016"/>
      <c r="D107" s="1016"/>
      <c r="E107" s="1016"/>
      <c r="F107" s="1016"/>
      <c r="G107" s="1016"/>
      <c r="H107" s="1016"/>
      <c r="I107" s="1016"/>
    </row>
    <row r="108" spans="1:9" ht="8.1" customHeight="1">
      <c r="A108" s="179"/>
      <c r="B108" s="261"/>
      <c r="C108" s="261"/>
      <c r="D108" s="261"/>
      <c r="E108" s="261"/>
      <c r="F108" s="261"/>
      <c r="G108" s="261"/>
      <c r="H108" s="261"/>
      <c r="I108" s="261"/>
    </row>
    <row r="109" spans="1:9" ht="16.5">
      <c r="A109" s="1021" t="s">
        <v>436</v>
      </c>
      <c r="B109" s="1021"/>
      <c r="C109" s="1021"/>
      <c r="D109" s="1021"/>
      <c r="E109" s="1021"/>
      <c r="F109" s="1021"/>
      <c r="G109" s="1021"/>
      <c r="H109" s="1021"/>
      <c r="I109" s="1021"/>
    </row>
    <row r="110" spans="1:9" ht="15" customHeight="1">
      <c r="A110" s="259"/>
      <c r="B110" s="179"/>
      <c r="C110" s="179"/>
      <c r="D110" s="179"/>
      <c r="E110" s="179"/>
      <c r="F110" s="179"/>
      <c r="G110" s="179"/>
      <c r="H110" s="179"/>
      <c r="I110" s="179"/>
    </row>
    <row r="111" spans="1:9" ht="61.5" customHeight="1">
      <c r="A111" s="260" t="s">
        <v>427</v>
      </c>
      <c r="B111" s="1016" t="s">
        <v>610</v>
      </c>
      <c r="C111" s="1016"/>
      <c r="D111" s="1016"/>
      <c r="E111" s="1016"/>
      <c r="F111" s="1016"/>
      <c r="G111" s="1016"/>
      <c r="H111" s="1016"/>
      <c r="I111" s="1016"/>
    </row>
    <row r="112" spans="1:9" ht="58.5" customHeight="1">
      <c r="A112" s="260" t="s">
        <v>428</v>
      </c>
      <c r="B112" s="1016" t="s">
        <v>611</v>
      </c>
      <c r="C112" s="1016"/>
      <c r="D112" s="1016"/>
      <c r="E112" s="1016"/>
      <c r="F112" s="1016"/>
      <c r="G112" s="1016"/>
      <c r="H112" s="1016"/>
      <c r="I112" s="1016"/>
    </row>
    <row r="113" spans="1:10" ht="26.25" customHeight="1">
      <c r="A113" s="179"/>
      <c r="B113" s="179"/>
      <c r="C113" s="179"/>
      <c r="D113" s="179"/>
      <c r="E113" s="179"/>
      <c r="F113" s="179"/>
      <c r="G113" s="179"/>
      <c r="H113" s="179"/>
      <c r="I113" s="179"/>
      <c r="J113" s="72"/>
    </row>
    <row r="114" spans="1:10" ht="21" customHeight="1">
      <c r="A114" s="888" t="s">
        <v>421</v>
      </c>
      <c r="B114" s="888"/>
      <c r="C114" s="888"/>
      <c r="D114" s="888"/>
      <c r="E114" s="1022" t="s">
        <v>421</v>
      </c>
      <c r="F114" s="1022"/>
      <c r="G114" s="1022"/>
      <c r="H114" s="1022"/>
      <c r="I114" s="1022"/>
      <c r="J114" s="72"/>
    </row>
    <row r="115" spans="1:10" ht="33" customHeight="1">
      <c r="A115" s="1023" t="s">
        <v>422</v>
      </c>
      <c r="B115" s="1023"/>
      <c r="C115" s="1023"/>
      <c r="D115" s="1023"/>
      <c r="E115" s="1024" t="str">
        <f>E48</f>
        <v xml:space="preserve">(For &amp; On behalf of JOINT VENTURE (JV) OF  &amp; </v>
      </c>
      <c r="F115" s="1024"/>
      <c r="G115" s="1024"/>
      <c r="H115" s="1024"/>
      <c r="I115" s="1024"/>
      <c r="J115" s="72"/>
    </row>
    <row r="116" spans="1:10" ht="17.25" customHeight="1">
      <c r="A116" s="256" t="s">
        <v>423</v>
      </c>
      <c r="B116" s="256"/>
      <c r="C116" s="256"/>
      <c r="D116" s="256"/>
      <c r="E116" s="256"/>
      <c r="F116" s="256"/>
      <c r="G116" s="256"/>
      <c r="H116" s="256"/>
      <c r="I116" s="257" t="s">
        <v>437</v>
      </c>
      <c r="J116" s="72"/>
    </row>
    <row r="117" spans="1:10" ht="5.25" customHeight="1">
      <c r="A117" s="258"/>
      <c r="B117" s="179"/>
      <c r="C117" s="179"/>
      <c r="D117" s="179"/>
      <c r="E117" s="179"/>
      <c r="F117" s="179"/>
      <c r="G117" s="179"/>
      <c r="H117" s="179"/>
      <c r="I117" s="179"/>
    </row>
    <row r="118" spans="1:10" ht="18.75" customHeight="1">
      <c r="A118" s="260"/>
      <c r="B118" s="1016"/>
      <c r="C118" s="1016"/>
      <c r="D118" s="1016"/>
      <c r="E118" s="1016"/>
      <c r="F118" s="1016"/>
      <c r="G118" s="1016"/>
      <c r="H118" s="1016"/>
      <c r="I118" s="1016"/>
    </row>
    <row r="119" spans="1:10" ht="12" customHeight="1">
      <c r="A119" s="258"/>
      <c r="B119" s="179"/>
      <c r="C119" s="179"/>
      <c r="D119" s="179"/>
      <c r="E119" s="179"/>
      <c r="F119" s="179"/>
      <c r="G119" s="179"/>
      <c r="H119" s="179"/>
      <c r="I119" s="179"/>
    </row>
    <row r="120" spans="1:10" ht="16.5">
      <c r="A120" s="1021" t="s">
        <v>438</v>
      </c>
      <c r="B120" s="1021"/>
      <c r="C120" s="1021"/>
      <c r="D120" s="1021"/>
      <c r="E120" s="1021"/>
      <c r="F120" s="1021"/>
      <c r="G120" s="1021"/>
      <c r="H120" s="1021"/>
      <c r="I120" s="1021"/>
    </row>
    <row r="121" spans="1:10" ht="15.95" customHeight="1">
      <c r="A121" s="258"/>
      <c r="B121" s="179"/>
      <c r="C121" s="179"/>
      <c r="D121" s="179"/>
      <c r="E121" s="179"/>
      <c r="F121" s="179"/>
      <c r="G121" s="179"/>
      <c r="H121" s="179"/>
      <c r="I121" s="179"/>
    </row>
    <row r="122" spans="1:10" ht="46.5" customHeight="1">
      <c r="A122" s="260" t="s">
        <v>427</v>
      </c>
      <c r="B122" s="1016" t="s">
        <v>439</v>
      </c>
      <c r="C122" s="1016"/>
      <c r="D122" s="1016"/>
      <c r="E122" s="1016"/>
      <c r="F122" s="1016"/>
      <c r="G122" s="1016"/>
      <c r="H122" s="1016"/>
      <c r="I122" s="1016"/>
    </row>
    <row r="123" spans="1:10" ht="8.1" customHeight="1">
      <c r="B123" s="261"/>
      <c r="C123" s="261"/>
      <c r="D123" s="261"/>
      <c r="E123" s="261"/>
      <c r="F123" s="261"/>
      <c r="G123" s="261"/>
      <c r="H123" s="261"/>
      <c r="I123" s="261"/>
    </row>
    <row r="124" spans="1:10" ht="50.25" customHeight="1">
      <c r="A124" s="260" t="s">
        <v>428</v>
      </c>
      <c r="B124" s="1016" t="s">
        <v>440</v>
      </c>
      <c r="C124" s="1016"/>
      <c r="D124" s="1016"/>
      <c r="E124" s="1016"/>
      <c r="F124" s="1016"/>
      <c r="G124" s="1016"/>
      <c r="H124" s="1016"/>
      <c r="I124" s="1016"/>
    </row>
    <row r="125" spans="1:10" ht="12" customHeight="1">
      <c r="A125" s="258"/>
      <c r="B125" s="179"/>
      <c r="C125" s="179"/>
      <c r="D125" s="179"/>
      <c r="E125" s="179"/>
      <c r="F125" s="179"/>
      <c r="G125" s="179"/>
      <c r="H125" s="179"/>
      <c r="I125" s="179"/>
    </row>
    <row r="126" spans="1:10" ht="25.5" customHeight="1">
      <c r="A126" s="1021" t="s">
        <v>441</v>
      </c>
      <c r="B126" s="1021"/>
      <c r="C126" s="1021"/>
      <c r="D126" s="1021"/>
      <c r="E126" s="1021"/>
      <c r="F126" s="1021"/>
      <c r="G126" s="1021"/>
      <c r="H126" s="1021"/>
      <c r="I126" s="1021"/>
    </row>
    <row r="127" spans="1:10" ht="15.95" customHeight="1">
      <c r="A127" s="258"/>
      <c r="B127" s="179"/>
      <c r="C127" s="179"/>
      <c r="D127" s="179"/>
      <c r="E127" s="179"/>
      <c r="F127" s="179"/>
      <c r="G127" s="179"/>
      <c r="H127" s="179"/>
      <c r="I127" s="179"/>
    </row>
    <row r="128" spans="1:10" ht="82.5" customHeight="1">
      <c r="A128" s="1016" t="s">
        <v>612</v>
      </c>
      <c r="B128" s="1016"/>
      <c r="C128" s="1016"/>
      <c r="D128" s="1016"/>
      <c r="E128" s="1016"/>
      <c r="F128" s="1016"/>
      <c r="G128" s="1016"/>
      <c r="H128" s="1016"/>
      <c r="I128" s="1016"/>
    </row>
    <row r="129" spans="1:10" ht="12" customHeight="1">
      <c r="A129" s="258"/>
      <c r="B129" s="179"/>
      <c r="C129" s="179"/>
      <c r="D129" s="179"/>
      <c r="E129" s="179"/>
      <c r="F129" s="179"/>
      <c r="G129" s="179"/>
      <c r="H129" s="179"/>
      <c r="I129" s="179"/>
    </row>
    <row r="130" spans="1:10" ht="21.75" customHeight="1">
      <c r="A130" s="1021" t="s">
        <v>442</v>
      </c>
      <c r="B130" s="1021"/>
      <c r="C130" s="1021"/>
      <c r="D130" s="1021"/>
      <c r="E130" s="1021"/>
      <c r="F130" s="1021"/>
      <c r="G130" s="1021"/>
      <c r="H130" s="1021"/>
      <c r="I130" s="1021"/>
    </row>
    <row r="131" spans="1:10" ht="15.95" customHeight="1">
      <c r="A131" s="259"/>
      <c r="B131" s="179"/>
      <c r="C131" s="179"/>
      <c r="D131" s="179"/>
      <c r="E131" s="179"/>
      <c r="F131" s="179"/>
      <c r="G131" s="179"/>
      <c r="H131" s="179"/>
      <c r="I131" s="179"/>
    </row>
    <row r="132" spans="1:10" ht="69" customHeight="1">
      <c r="A132" s="260" t="s">
        <v>427</v>
      </c>
      <c r="B132" s="1016" t="s">
        <v>614</v>
      </c>
      <c r="C132" s="1016"/>
      <c r="D132" s="1016"/>
      <c r="E132" s="1016"/>
      <c r="F132" s="1016"/>
      <c r="G132" s="1016"/>
      <c r="H132" s="1016"/>
      <c r="I132" s="1016"/>
    </row>
    <row r="133" spans="1:10" ht="8.1" customHeight="1">
      <c r="A133" s="179"/>
      <c r="B133" s="261"/>
      <c r="C133" s="261"/>
      <c r="D133" s="261"/>
      <c r="E133" s="261"/>
      <c r="F133" s="261"/>
      <c r="G133" s="261"/>
      <c r="H133" s="261"/>
      <c r="I133" s="261"/>
    </row>
    <row r="134" spans="1:10" ht="134.25" customHeight="1">
      <c r="A134" s="260" t="s">
        <v>428</v>
      </c>
      <c r="B134" s="1016" t="s">
        <v>615</v>
      </c>
      <c r="C134" s="1016"/>
      <c r="D134" s="1016"/>
      <c r="E134" s="1016"/>
      <c r="F134" s="1016"/>
      <c r="G134" s="1016"/>
      <c r="H134" s="1016"/>
      <c r="I134" s="1016"/>
    </row>
    <row r="135" spans="1:10" ht="28.5" customHeight="1">
      <c r="A135" s="260"/>
      <c r="B135" s="254"/>
      <c r="C135" s="254"/>
      <c r="D135" s="254"/>
      <c r="E135" s="254"/>
      <c r="F135" s="254"/>
      <c r="G135" s="254"/>
      <c r="H135" s="254"/>
      <c r="I135" s="254"/>
    </row>
    <row r="136" spans="1:10" ht="24.95" customHeight="1">
      <c r="A136" s="260"/>
      <c r="B136" s="254"/>
      <c r="C136" s="254"/>
      <c r="D136" s="254"/>
      <c r="E136" s="254"/>
      <c r="F136" s="254"/>
      <c r="G136" s="254"/>
      <c r="H136" s="254"/>
      <c r="I136" s="254"/>
    </row>
    <row r="137" spans="1:10" ht="21" customHeight="1">
      <c r="A137" s="888" t="s">
        <v>421</v>
      </c>
      <c r="B137" s="888"/>
      <c r="C137" s="888"/>
      <c r="D137" s="888"/>
      <c r="E137" s="1022" t="s">
        <v>421</v>
      </c>
      <c r="F137" s="1022"/>
      <c r="G137" s="1022"/>
      <c r="H137" s="1022"/>
      <c r="I137" s="1022"/>
      <c r="J137" s="72"/>
    </row>
    <row r="138" spans="1:10" ht="33" customHeight="1">
      <c r="A138" s="1023" t="s">
        <v>422</v>
      </c>
      <c r="B138" s="1023"/>
      <c r="C138" s="1023"/>
      <c r="D138" s="1023"/>
      <c r="E138" s="1024" t="str">
        <f>E48</f>
        <v xml:space="preserve">(For &amp; On behalf of JOINT VENTURE (JV) OF  &amp; </v>
      </c>
      <c r="F138" s="1024"/>
      <c r="G138" s="1024"/>
      <c r="H138" s="1024"/>
      <c r="I138" s="1024"/>
      <c r="J138" s="72"/>
    </row>
    <row r="139" spans="1:10" ht="15.75">
      <c r="A139" s="256" t="s">
        <v>423</v>
      </c>
      <c r="B139" s="256"/>
      <c r="C139" s="256"/>
      <c r="D139" s="256"/>
      <c r="E139" s="256"/>
      <c r="F139" s="256"/>
      <c r="G139" s="256"/>
      <c r="H139" s="256"/>
      <c r="I139" s="257" t="s">
        <v>443</v>
      </c>
      <c r="J139" s="72"/>
    </row>
    <row r="140" spans="1:10" ht="6" customHeight="1">
      <c r="A140" s="256"/>
      <c r="B140" s="256"/>
      <c r="C140" s="256"/>
      <c r="D140" s="256"/>
      <c r="E140" s="256"/>
      <c r="F140" s="256"/>
      <c r="G140" s="256"/>
      <c r="H140" s="256"/>
      <c r="I140" s="257"/>
      <c r="J140" s="72"/>
    </row>
    <row r="141" spans="1:10" ht="8.25" customHeight="1">
      <c r="A141" s="256"/>
      <c r="B141" s="256"/>
      <c r="C141" s="256"/>
      <c r="D141" s="256"/>
      <c r="E141" s="256"/>
      <c r="F141" s="256"/>
      <c r="G141" s="256"/>
      <c r="H141" s="256"/>
      <c r="I141" s="257"/>
      <c r="J141" s="72"/>
    </row>
    <row r="142" spans="1:10" ht="63" customHeight="1">
      <c r="A142" s="260" t="s">
        <v>434</v>
      </c>
      <c r="B142" s="1016" t="s">
        <v>616</v>
      </c>
      <c r="C142" s="1016"/>
      <c r="D142" s="1016"/>
      <c r="E142" s="1016"/>
      <c r="F142" s="1016"/>
      <c r="G142" s="1016"/>
      <c r="H142" s="1016"/>
      <c r="I142" s="1016"/>
    </row>
    <row r="143" spans="1:10" ht="12" customHeight="1">
      <c r="A143" s="260"/>
      <c r="B143" s="1016"/>
      <c r="C143" s="1016"/>
      <c r="D143" s="1016"/>
      <c r="E143" s="1016"/>
      <c r="F143" s="1016"/>
      <c r="G143" s="1016"/>
      <c r="H143" s="1016"/>
      <c r="I143" s="1016"/>
    </row>
    <row r="144" spans="1:10" ht="124.5" customHeight="1">
      <c r="A144" s="260" t="s">
        <v>444</v>
      </c>
      <c r="B144" s="1016" t="s">
        <v>617</v>
      </c>
      <c r="C144" s="1016"/>
      <c r="D144" s="1016"/>
      <c r="E144" s="1016"/>
      <c r="F144" s="1016"/>
      <c r="G144" s="1016"/>
      <c r="H144" s="1016"/>
      <c r="I144" s="1016"/>
    </row>
    <row r="145" spans="1:10" ht="12" customHeight="1">
      <c r="A145" s="260"/>
      <c r="B145" s="1016"/>
      <c r="C145" s="1016"/>
      <c r="D145" s="1016"/>
      <c r="E145" s="1016"/>
      <c r="F145" s="1016"/>
      <c r="G145" s="1016"/>
      <c r="H145" s="1016"/>
      <c r="I145" s="1016"/>
    </row>
    <row r="146" spans="1:10" ht="121.5" customHeight="1">
      <c r="A146" s="260" t="s">
        <v>445</v>
      </c>
      <c r="B146" s="1016" t="s">
        <v>618</v>
      </c>
      <c r="C146" s="1016"/>
      <c r="D146" s="1016"/>
      <c r="E146" s="1016"/>
      <c r="F146" s="1016"/>
      <c r="G146" s="1016"/>
      <c r="H146" s="1016"/>
      <c r="I146" s="1016"/>
    </row>
    <row r="147" spans="1:10" ht="12" customHeight="1">
      <c r="A147" s="260"/>
      <c r="B147" s="1016"/>
      <c r="C147" s="1016"/>
      <c r="D147" s="1016"/>
      <c r="E147" s="1016"/>
      <c r="F147" s="1016"/>
      <c r="G147" s="1016"/>
      <c r="H147" s="1016"/>
      <c r="I147" s="1016"/>
    </row>
    <row r="148" spans="1:10" ht="155.25" customHeight="1">
      <c r="A148" s="260" t="s">
        <v>446</v>
      </c>
      <c r="B148" s="1016" t="s">
        <v>619</v>
      </c>
      <c r="C148" s="1016"/>
      <c r="D148" s="1016"/>
      <c r="E148" s="1016"/>
      <c r="F148" s="1016"/>
      <c r="G148" s="1016"/>
      <c r="H148" s="1016"/>
      <c r="I148" s="1016"/>
    </row>
    <row r="149" spans="1:10" ht="12" customHeight="1">
      <c r="A149" s="260"/>
      <c r="B149" s="1016"/>
      <c r="C149" s="1016"/>
      <c r="D149" s="1016"/>
      <c r="E149" s="1016"/>
      <c r="F149" s="1016"/>
      <c r="G149" s="1016"/>
      <c r="H149" s="1016"/>
      <c r="I149" s="1016"/>
    </row>
    <row r="150" spans="1:10" ht="78" customHeight="1">
      <c r="A150" s="260" t="s">
        <v>447</v>
      </c>
      <c r="B150" s="1016" t="s">
        <v>620</v>
      </c>
      <c r="C150" s="1016"/>
      <c r="D150" s="1016"/>
      <c r="E150" s="1016"/>
      <c r="F150" s="1016"/>
      <c r="G150" s="1016"/>
      <c r="H150" s="1016"/>
      <c r="I150" s="1016"/>
    </row>
    <row r="151" spans="1:10" ht="12" customHeight="1">
      <c r="A151" s="260"/>
      <c r="B151" s="1016"/>
      <c r="C151" s="1016"/>
      <c r="D151" s="1016"/>
      <c r="E151" s="1016"/>
      <c r="F151" s="1016"/>
      <c r="G151" s="1016"/>
      <c r="H151" s="1016"/>
      <c r="I151" s="1016"/>
    </row>
    <row r="152" spans="1:10" ht="93.75" customHeight="1">
      <c r="A152" s="260" t="s">
        <v>448</v>
      </c>
      <c r="B152" s="1016" t="s">
        <v>621</v>
      </c>
      <c r="C152" s="1016"/>
      <c r="D152" s="1016"/>
      <c r="E152" s="1016"/>
      <c r="F152" s="1016"/>
      <c r="G152" s="1016"/>
      <c r="H152" s="1016"/>
      <c r="I152" s="1016"/>
    </row>
    <row r="153" spans="1:10" ht="51" customHeight="1">
      <c r="A153" s="260"/>
      <c r="B153" s="254"/>
      <c r="C153" s="254"/>
      <c r="D153" s="254"/>
      <c r="E153" s="254"/>
      <c r="F153" s="254"/>
      <c r="G153" s="254"/>
      <c r="H153" s="254"/>
      <c r="I153" s="254"/>
    </row>
    <row r="154" spans="1:10" ht="24.95" customHeight="1">
      <c r="A154" s="260"/>
      <c r="B154" s="254"/>
      <c r="C154" s="254"/>
      <c r="D154" s="254"/>
      <c r="E154" s="254"/>
      <c r="F154" s="254"/>
      <c r="G154" s="254"/>
      <c r="H154" s="254"/>
      <c r="I154" s="254"/>
    </row>
    <row r="155" spans="1:10" ht="21" customHeight="1">
      <c r="A155" s="888" t="s">
        <v>421</v>
      </c>
      <c r="B155" s="888"/>
      <c r="C155" s="888"/>
      <c r="D155" s="888"/>
      <c r="E155" s="1022" t="s">
        <v>421</v>
      </c>
      <c r="F155" s="1022"/>
      <c r="G155" s="1022"/>
      <c r="H155" s="1022"/>
      <c r="I155" s="1022"/>
      <c r="J155" s="72"/>
    </row>
    <row r="156" spans="1:10" ht="33" customHeight="1">
      <c r="A156" s="1023" t="s">
        <v>422</v>
      </c>
      <c r="B156" s="1023"/>
      <c r="C156" s="1023"/>
      <c r="D156" s="1023"/>
      <c r="E156" s="1024" t="str">
        <f>E48</f>
        <v xml:space="preserve">(For &amp; On behalf of JOINT VENTURE (JV) OF  &amp; </v>
      </c>
      <c r="F156" s="1024"/>
      <c r="G156" s="1024"/>
      <c r="H156" s="1024"/>
      <c r="I156" s="1024"/>
      <c r="J156" s="72"/>
    </row>
    <row r="157" spans="1:10" ht="16.5" customHeight="1">
      <c r="A157" s="256" t="s">
        <v>423</v>
      </c>
      <c r="B157" s="256"/>
      <c r="C157" s="256"/>
      <c r="D157" s="256"/>
      <c r="E157" s="256"/>
      <c r="F157" s="256"/>
      <c r="G157" s="256"/>
      <c r="H157" s="256"/>
      <c r="I157" s="257" t="s">
        <v>449</v>
      </c>
      <c r="J157" s="72"/>
    </row>
    <row r="158" spans="1:10" ht="5.25" customHeight="1">
      <c r="A158" s="256"/>
      <c r="B158" s="256"/>
      <c r="C158" s="256"/>
      <c r="D158" s="256"/>
      <c r="E158" s="256"/>
      <c r="F158" s="256"/>
      <c r="G158" s="256"/>
      <c r="H158" s="256"/>
      <c r="I158" s="257"/>
      <c r="J158" s="72"/>
    </row>
    <row r="159" spans="1:10" ht="21" customHeight="1">
      <c r="A159" s="260"/>
      <c r="B159" s="1016"/>
      <c r="C159" s="1016"/>
      <c r="D159" s="1016"/>
      <c r="E159" s="1016"/>
      <c r="F159" s="1016"/>
      <c r="G159" s="1016"/>
      <c r="H159" s="1016"/>
      <c r="I159" s="1016"/>
    </row>
    <row r="160" spans="1:10" ht="8.1" customHeight="1">
      <c r="A160" s="260"/>
      <c r="B160" s="179"/>
      <c r="C160" s="179"/>
      <c r="D160" s="179"/>
      <c r="E160" s="179"/>
      <c r="F160" s="179"/>
      <c r="G160" s="179"/>
      <c r="H160" s="179"/>
      <c r="I160" s="179"/>
    </row>
    <row r="161" spans="1:9" ht="64.5" customHeight="1">
      <c r="A161" s="260" t="s">
        <v>450</v>
      </c>
      <c r="B161" s="1016" t="s">
        <v>622</v>
      </c>
      <c r="C161" s="1016"/>
      <c r="D161" s="1016"/>
      <c r="E161" s="1016"/>
      <c r="F161" s="1016"/>
      <c r="G161" s="1016"/>
      <c r="H161" s="1016"/>
      <c r="I161" s="1016"/>
    </row>
    <row r="162" spans="1:9" ht="7.5" customHeight="1">
      <c r="A162" s="260"/>
      <c r="B162" s="254"/>
      <c r="C162" s="254"/>
      <c r="D162" s="254"/>
      <c r="E162" s="254"/>
      <c r="F162" s="254"/>
      <c r="G162" s="254"/>
      <c r="H162" s="254"/>
      <c r="I162" s="254"/>
    </row>
    <row r="163" spans="1:9" ht="29.25" customHeight="1">
      <c r="A163" s="260" t="s">
        <v>613</v>
      </c>
      <c r="B163" s="1016" t="s">
        <v>623</v>
      </c>
      <c r="C163" s="1016"/>
      <c r="D163" s="1016"/>
      <c r="E163" s="1016"/>
      <c r="F163" s="1016"/>
      <c r="G163" s="1016"/>
      <c r="H163" s="1016"/>
      <c r="I163" s="1016"/>
    </row>
    <row r="164" spans="1:9" ht="58.5" customHeight="1">
      <c r="A164" s="260" t="s">
        <v>451</v>
      </c>
      <c r="B164" s="1016" t="s">
        <v>624</v>
      </c>
      <c r="C164" s="1016"/>
      <c r="D164" s="1016"/>
      <c r="E164" s="1016"/>
      <c r="F164" s="1016"/>
      <c r="G164" s="1016"/>
      <c r="H164" s="1016"/>
      <c r="I164" s="1016"/>
    </row>
    <row r="165" spans="1:9" ht="8.1" customHeight="1">
      <c r="A165" s="258"/>
      <c r="B165" s="179"/>
      <c r="C165" s="179"/>
      <c r="D165" s="179"/>
      <c r="E165" s="179"/>
      <c r="F165" s="179"/>
      <c r="G165" s="179"/>
      <c r="H165" s="179"/>
      <c r="I165" s="179"/>
    </row>
    <row r="166" spans="1:9" ht="16.5">
      <c r="A166" s="1021" t="s">
        <v>452</v>
      </c>
      <c r="B166" s="1021"/>
      <c r="C166" s="1021"/>
      <c r="D166" s="1021"/>
      <c r="E166" s="1021"/>
      <c r="F166" s="1021"/>
      <c r="G166" s="1021"/>
      <c r="H166" s="1021"/>
      <c r="I166" s="1021"/>
    </row>
    <row r="167" spans="1:9" ht="8.1" customHeight="1">
      <c r="A167" s="258"/>
      <c r="B167" s="179"/>
      <c r="C167" s="179"/>
      <c r="D167" s="179"/>
      <c r="E167" s="179"/>
      <c r="F167" s="179"/>
      <c r="G167" s="179"/>
      <c r="H167" s="179"/>
      <c r="I167" s="179"/>
    </row>
    <row r="168" spans="1:9" ht="54.75" customHeight="1">
      <c r="A168" s="1016" t="s">
        <v>453</v>
      </c>
      <c r="B168" s="1016"/>
      <c r="C168" s="1016"/>
      <c r="D168" s="1016"/>
      <c r="E168" s="1016"/>
      <c r="F168" s="1016"/>
      <c r="G168" s="1016"/>
      <c r="H168" s="1016"/>
      <c r="I168" s="1016"/>
    </row>
    <row r="169" spans="1:9" ht="8.1" customHeight="1">
      <c r="A169" s="259"/>
      <c r="B169" s="179"/>
      <c r="C169" s="179"/>
      <c r="D169" s="179"/>
      <c r="E169" s="179"/>
      <c r="F169" s="179"/>
      <c r="G169" s="179"/>
      <c r="H169" s="179"/>
      <c r="I169" s="179"/>
    </row>
    <row r="170" spans="1:9" ht="16.5">
      <c r="A170" s="1021" t="s">
        <v>454</v>
      </c>
      <c r="B170" s="1021"/>
      <c r="C170" s="1021"/>
      <c r="D170" s="1021"/>
      <c r="E170" s="1021"/>
      <c r="F170" s="1021"/>
      <c r="G170" s="1021"/>
      <c r="H170" s="1021"/>
      <c r="I170" s="1021"/>
    </row>
    <row r="171" spans="1:9" ht="8.1" customHeight="1">
      <c r="A171" s="258"/>
      <c r="B171" s="179"/>
      <c r="C171" s="179"/>
      <c r="D171" s="179"/>
      <c r="E171" s="179"/>
      <c r="F171" s="179"/>
      <c r="G171" s="179"/>
      <c r="H171" s="179"/>
      <c r="I171" s="179"/>
    </row>
    <row r="172" spans="1:9" ht="75.75" customHeight="1">
      <c r="A172" s="260" t="s">
        <v>427</v>
      </c>
      <c r="B172" s="1016" t="s">
        <v>625</v>
      </c>
      <c r="C172" s="1016"/>
      <c r="D172" s="1016"/>
      <c r="E172" s="1016"/>
      <c r="F172" s="1016"/>
      <c r="G172" s="1016"/>
      <c r="H172" s="1016"/>
      <c r="I172" s="1016"/>
    </row>
    <row r="173" spans="1:9" ht="8.1" customHeight="1">
      <c r="A173" s="141"/>
      <c r="B173" s="179"/>
      <c r="C173" s="179"/>
      <c r="D173" s="179"/>
      <c r="E173" s="179"/>
      <c r="F173" s="179"/>
      <c r="G173" s="179"/>
      <c r="H173" s="179"/>
      <c r="I173" s="179"/>
    </row>
    <row r="174" spans="1:9" ht="42.75" customHeight="1">
      <c r="A174" s="260" t="s">
        <v>428</v>
      </c>
      <c r="B174" s="1016" t="s">
        <v>626</v>
      </c>
      <c r="C174" s="1016"/>
      <c r="D174" s="1016"/>
      <c r="E174" s="1016"/>
      <c r="F174" s="1016"/>
      <c r="G174" s="1016"/>
      <c r="H174" s="1016"/>
      <c r="I174" s="1016"/>
    </row>
    <row r="175" spans="1:9" ht="8.1" customHeight="1">
      <c r="A175" s="141"/>
      <c r="B175" s="179"/>
      <c r="C175" s="179"/>
      <c r="D175" s="179"/>
      <c r="E175" s="179"/>
      <c r="F175" s="179"/>
      <c r="G175" s="179"/>
      <c r="H175" s="179"/>
      <c r="I175" s="179"/>
    </row>
    <row r="176" spans="1:9" ht="60.75" customHeight="1">
      <c r="A176" s="260" t="s">
        <v>434</v>
      </c>
      <c r="B176" s="1016" t="s">
        <v>455</v>
      </c>
      <c r="C176" s="1016"/>
      <c r="D176" s="1016"/>
      <c r="E176" s="1016"/>
      <c r="F176" s="1016"/>
      <c r="G176" s="1016"/>
      <c r="H176" s="1016"/>
      <c r="I176" s="1016"/>
    </row>
    <row r="177" spans="1:10" ht="8.1" customHeight="1">
      <c r="A177" s="260"/>
      <c r="B177" s="179"/>
      <c r="C177" s="179"/>
      <c r="D177" s="179"/>
      <c r="E177" s="179"/>
      <c r="F177" s="179"/>
      <c r="G177" s="179"/>
      <c r="H177" s="179"/>
      <c r="I177" s="179"/>
    </row>
    <row r="178" spans="1:10" ht="43.5" customHeight="1">
      <c r="A178" s="260" t="s">
        <v>444</v>
      </c>
      <c r="B178" s="1016" t="s">
        <v>456</v>
      </c>
      <c r="C178" s="1016"/>
      <c r="D178" s="1016"/>
      <c r="E178" s="1016"/>
      <c r="F178" s="1016"/>
      <c r="G178" s="1016"/>
      <c r="H178" s="1016"/>
      <c r="I178" s="1016"/>
    </row>
    <row r="179" spans="1:10" ht="8.1" customHeight="1">
      <c r="A179" s="260"/>
      <c r="B179" s="179"/>
      <c r="C179" s="179"/>
      <c r="D179" s="179"/>
      <c r="E179" s="179"/>
      <c r="F179" s="179"/>
      <c r="G179" s="179"/>
      <c r="H179" s="179"/>
      <c r="I179" s="179"/>
    </row>
    <row r="180" spans="1:10" ht="24" customHeight="1">
      <c r="A180" s="260" t="s">
        <v>445</v>
      </c>
      <c r="B180" s="1016" t="s">
        <v>627</v>
      </c>
      <c r="C180" s="1016"/>
      <c r="D180" s="1016"/>
      <c r="E180" s="1016"/>
      <c r="F180" s="1016"/>
      <c r="G180" s="1016"/>
      <c r="H180" s="1016"/>
      <c r="I180" s="1016"/>
    </row>
    <row r="181" spans="1:10" ht="8.1" customHeight="1">
      <c r="A181" s="260"/>
      <c r="B181" s="179"/>
      <c r="C181" s="179"/>
      <c r="D181" s="179"/>
      <c r="E181" s="179"/>
      <c r="F181" s="179"/>
      <c r="G181" s="179"/>
      <c r="H181" s="179"/>
      <c r="I181" s="179"/>
    </row>
    <row r="182" spans="1:10" ht="90" customHeight="1">
      <c r="A182" s="260" t="s">
        <v>446</v>
      </c>
      <c r="B182" s="1016" t="s">
        <v>628</v>
      </c>
      <c r="C182" s="1016"/>
      <c r="D182" s="1016"/>
      <c r="E182" s="1016"/>
      <c r="F182" s="1016"/>
      <c r="G182" s="1016"/>
      <c r="H182" s="1016"/>
      <c r="I182" s="1016"/>
    </row>
    <row r="183" spans="1:10" ht="55.5" customHeight="1">
      <c r="A183" s="260" t="s">
        <v>457</v>
      </c>
      <c r="B183" s="1027" t="s">
        <v>458</v>
      </c>
      <c r="C183" s="1027"/>
      <c r="D183" s="1027"/>
      <c r="E183" s="1027"/>
      <c r="F183" s="1027"/>
      <c r="G183" s="1027"/>
      <c r="H183" s="1027"/>
      <c r="I183" s="1027"/>
    </row>
    <row r="184" spans="1:10" ht="31.5" customHeight="1">
      <c r="A184" s="260"/>
      <c r="B184" s="254"/>
      <c r="C184" s="254"/>
      <c r="D184" s="254"/>
      <c r="E184" s="254"/>
      <c r="F184" s="254"/>
      <c r="G184" s="254"/>
      <c r="H184" s="254"/>
      <c r="I184" s="254"/>
    </row>
    <row r="185" spans="1:10" ht="21" customHeight="1">
      <c r="A185" s="888" t="s">
        <v>421</v>
      </c>
      <c r="B185" s="888"/>
      <c r="C185" s="888"/>
      <c r="D185" s="888"/>
      <c r="E185" s="1022" t="s">
        <v>421</v>
      </c>
      <c r="F185" s="1022"/>
      <c r="G185" s="1022"/>
      <c r="H185" s="1022"/>
      <c r="I185" s="1022"/>
      <c r="J185" s="72"/>
    </row>
    <row r="186" spans="1:10" ht="33" customHeight="1">
      <c r="A186" s="1023" t="s">
        <v>422</v>
      </c>
      <c r="B186" s="1023"/>
      <c r="C186" s="1023"/>
      <c r="D186" s="1023"/>
      <c r="E186" s="1024" t="str">
        <f>E48</f>
        <v xml:space="preserve">(For &amp; On behalf of JOINT VENTURE (JV) OF  &amp; </v>
      </c>
      <c r="F186" s="1024"/>
      <c r="G186" s="1024"/>
      <c r="H186" s="1024"/>
      <c r="I186" s="1024"/>
      <c r="J186" s="72"/>
    </row>
    <row r="187" spans="1:10" ht="18.75" customHeight="1">
      <c r="A187" s="256" t="s">
        <v>423</v>
      </c>
      <c r="B187" s="256"/>
      <c r="C187" s="256"/>
      <c r="D187" s="256"/>
      <c r="E187" s="256"/>
      <c r="F187" s="256"/>
      <c r="G187" s="256"/>
      <c r="H187" s="256"/>
      <c r="I187" s="257" t="s">
        <v>459</v>
      </c>
      <c r="J187" s="72"/>
    </row>
    <row r="188" spans="1:10" ht="15.75">
      <c r="A188" s="256"/>
      <c r="B188" s="256"/>
      <c r="C188" s="256"/>
      <c r="D188" s="256"/>
      <c r="E188" s="256"/>
      <c r="F188" s="256"/>
      <c r="G188" s="256"/>
      <c r="H188" s="256"/>
      <c r="I188" s="257"/>
      <c r="J188" s="72"/>
    </row>
    <row r="189" spans="1:10" ht="53.25" customHeight="1">
      <c r="A189" s="260" t="s">
        <v>447</v>
      </c>
      <c r="B189" s="1016" t="s">
        <v>460</v>
      </c>
      <c r="C189" s="1016"/>
      <c r="D189" s="1016"/>
      <c r="E189" s="1016"/>
      <c r="F189" s="1016"/>
      <c r="G189" s="1016"/>
      <c r="H189" s="1016"/>
      <c r="I189" s="1016"/>
    </row>
    <row r="190" spans="1:10" ht="15.75">
      <c r="A190" s="258"/>
      <c r="B190" s="179"/>
      <c r="C190" s="179"/>
      <c r="D190" s="179"/>
      <c r="E190" s="179"/>
      <c r="F190" s="179"/>
      <c r="G190" s="179"/>
      <c r="H190" s="179"/>
      <c r="I190" s="179"/>
    </row>
    <row r="191" spans="1:10" ht="21.95" customHeight="1">
      <c r="A191" s="179"/>
      <c r="B191" s="253"/>
      <c r="C191" s="179"/>
      <c r="D191" s="179"/>
      <c r="E191" s="179"/>
      <c r="F191" s="253"/>
      <c r="G191" s="179"/>
      <c r="H191" s="179"/>
      <c r="I191" s="179"/>
    </row>
    <row r="192" spans="1:10" ht="21.95" customHeight="1">
      <c r="A192" s="179"/>
      <c r="B192" s="262" t="s">
        <v>461</v>
      </c>
      <c r="C192" s="262"/>
      <c r="D192" s="262"/>
      <c r="E192" s="262"/>
      <c r="F192" s="262" t="s">
        <v>461</v>
      </c>
      <c r="G192" s="262"/>
      <c r="H192" s="262"/>
      <c r="I192" s="262"/>
    </row>
    <row r="193" spans="1:9" ht="35.25" customHeight="1">
      <c r="A193" s="179"/>
      <c r="B193" s="1028" t="s">
        <v>422</v>
      </c>
      <c r="C193" s="1028"/>
      <c r="D193" s="1028"/>
      <c r="E193" s="1028"/>
      <c r="F193" s="1028" t="str">
        <f>E48</f>
        <v xml:space="preserve">(For &amp; On behalf of JOINT VENTURE (JV) OF  &amp; </v>
      </c>
      <c r="G193" s="1028"/>
      <c r="H193" s="1028"/>
      <c r="I193" s="1028"/>
    </row>
    <row r="194" spans="1:9" ht="21.95" customHeight="1">
      <c r="A194" s="179"/>
      <c r="B194" s="263"/>
      <c r="C194" s="258"/>
      <c r="D194" s="258"/>
      <c r="E194" s="258"/>
      <c r="F194" s="264"/>
      <c r="G194" s="264"/>
      <c r="H194" s="264"/>
      <c r="I194" s="264"/>
    </row>
    <row r="195" spans="1:9" ht="21.95" customHeight="1">
      <c r="A195" s="179"/>
      <c r="B195" s="888" t="s">
        <v>462</v>
      </c>
      <c r="C195" s="888"/>
      <c r="D195" s="888"/>
      <c r="E195" s="888"/>
      <c r="F195" s="888" t="s">
        <v>462</v>
      </c>
      <c r="G195" s="888"/>
      <c r="H195" s="888"/>
      <c r="I195" s="888"/>
    </row>
    <row r="196" spans="1:9" ht="21.95" customHeight="1">
      <c r="A196" s="179"/>
      <c r="B196" s="253"/>
      <c r="C196" s="258"/>
      <c r="D196" s="258"/>
      <c r="E196" s="258"/>
      <c r="F196" s="253"/>
      <c r="G196" s="258"/>
      <c r="H196" s="258"/>
      <c r="I196" s="258"/>
    </row>
    <row r="197" spans="1:9" ht="21.95" customHeight="1">
      <c r="A197" s="179"/>
      <c r="B197" s="253"/>
      <c r="C197" s="258"/>
      <c r="D197" s="258"/>
      <c r="E197" s="258"/>
      <c r="F197" s="253"/>
      <c r="G197" s="258"/>
      <c r="H197" s="258"/>
      <c r="I197" s="258"/>
    </row>
    <row r="198" spans="1:9" ht="24.75" customHeight="1">
      <c r="A198" s="179"/>
      <c r="B198" s="256" t="s">
        <v>463</v>
      </c>
      <c r="C198" s="265"/>
      <c r="D198" s="256"/>
      <c r="E198" s="256"/>
      <c r="F198" s="1029" t="str">
        <f>"Name : "&amp; 'Names of Bidder'!D32</f>
        <v xml:space="preserve">Name : </v>
      </c>
      <c r="G198" s="1030"/>
      <c r="H198" s="1030"/>
      <c r="I198" s="1030"/>
    </row>
    <row r="199" spans="1:9" ht="21.95" customHeight="1">
      <c r="A199" s="179"/>
      <c r="B199" s="256" t="s">
        <v>5</v>
      </c>
      <c r="C199" s="265"/>
      <c r="D199" s="256"/>
      <c r="E199" s="256"/>
      <c r="F199" s="1029" t="str">
        <f>"Designation : " &amp; 'Names of Bidder'!D33</f>
        <v xml:space="preserve">Designation : </v>
      </c>
      <c r="G199" s="1030"/>
      <c r="H199" s="1030"/>
      <c r="I199" s="1030"/>
    </row>
    <row r="200" spans="1:9" ht="21.95" customHeight="1">
      <c r="A200" s="179"/>
      <c r="B200" s="262"/>
      <c r="C200" s="258"/>
      <c r="D200" s="258"/>
      <c r="E200" s="258"/>
      <c r="F200" s="262"/>
      <c r="G200" s="258"/>
      <c r="H200" s="258"/>
      <c r="I200" s="258"/>
    </row>
    <row r="201" spans="1:9" ht="21.95" customHeight="1">
      <c r="A201" s="179"/>
      <c r="B201" s="888" t="s">
        <v>464</v>
      </c>
      <c r="C201" s="888"/>
      <c r="D201" s="888"/>
      <c r="E201" s="888"/>
      <c r="F201" s="888" t="s">
        <v>464</v>
      </c>
      <c r="G201" s="888"/>
      <c r="H201" s="888"/>
      <c r="I201" s="888"/>
    </row>
    <row r="202" spans="1:9" ht="21.95" customHeight="1">
      <c r="A202" s="179"/>
      <c r="B202" s="256" t="s">
        <v>463</v>
      </c>
      <c r="C202" s="256"/>
      <c r="D202" s="256"/>
      <c r="E202" s="256"/>
      <c r="F202" s="256" t="s">
        <v>463</v>
      </c>
      <c r="G202" s="262"/>
      <c r="H202" s="262"/>
      <c r="I202" s="262"/>
    </row>
    <row r="203" spans="1:9" ht="21.95" customHeight="1">
      <c r="A203" s="179"/>
      <c r="B203" s="256" t="s">
        <v>5</v>
      </c>
      <c r="C203" s="256"/>
      <c r="D203" s="256"/>
      <c r="E203" s="256"/>
      <c r="F203" s="256" t="s">
        <v>5</v>
      </c>
      <c r="G203" s="179"/>
      <c r="H203" s="179"/>
      <c r="I203" s="179"/>
    </row>
    <row r="204" spans="1:9" ht="21.95" customHeight="1">
      <c r="A204" s="179"/>
      <c r="B204" s="179"/>
      <c r="C204" s="179"/>
      <c r="D204" s="179"/>
      <c r="E204" s="179"/>
      <c r="F204" s="179"/>
      <c r="G204" s="179"/>
      <c r="H204" s="179"/>
      <c r="I204" s="179"/>
    </row>
    <row r="205" spans="1:9" ht="21.95" customHeight="1">
      <c r="A205" s="179"/>
      <c r="B205" s="888" t="s">
        <v>464</v>
      </c>
      <c r="C205" s="888"/>
      <c r="D205" s="888"/>
      <c r="E205" s="888"/>
      <c r="F205" s="888" t="s">
        <v>464</v>
      </c>
      <c r="G205" s="888"/>
      <c r="H205" s="888"/>
      <c r="I205" s="888"/>
    </row>
    <row r="206" spans="1:9" ht="21.95" customHeight="1">
      <c r="A206" s="179"/>
      <c r="B206" s="256" t="s">
        <v>463</v>
      </c>
      <c r="C206" s="256"/>
      <c r="D206" s="256"/>
      <c r="E206" s="256"/>
      <c r="F206" s="256" t="s">
        <v>463</v>
      </c>
      <c r="G206" s="262"/>
      <c r="H206" s="262"/>
      <c r="I206" s="262"/>
    </row>
    <row r="207" spans="1:9" ht="21.95" customHeight="1">
      <c r="A207" s="179"/>
      <c r="B207" s="256" t="s">
        <v>5</v>
      </c>
      <c r="C207" s="256"/>
      <c r="D207" s="256"/>
      <c r="E207" s="256"/>
      <c r="F207" s="256" t="s">
        <v>5</v>
      </c>
      <c r="G207" s="179"/>
      <c r="H207" s="179"/>
      <c r="I207" s="179"/>
    </row>
    <row r="208" spans="1:9" ht="21.95" customHeight="1">
      <c r="A208" s="179"/>
      <c r="B208" s="256"/>
      <c r="C208" s="256"/>
      <c r="D208" s="256"/>
      <c r="E208" s="256"/>
      <c r="F208" s="256"/>
      <c r="G208" s="179"/>
      <c r="H208" s="179"/>
      <c r="I208" s="179"/>
    </row>
    <row r="209" spans="1:9" ht="21.95" customHeight="1">
      <c r="A209" s="179"/>
      <c r="B209" s="256"/>
      <c r="C209" s="256"/>
      <c r="D209" s="256"/>
      <c r="E209" s="256"/>
      <c r="F209" s="256"/>
      <c r="G209" s="179"/>
      <c r="H209" s="179"/>
      <c r="I209" s="179"/>
    </row>
    <row r="210" spans="1:9" ht="21.95" customHeight="1">
      <c r="A210" s="179"/>
      <c r="B210" s="256"/>
      <c r="C210" s="256"/>
      <c r="D210" s="256"/>
      <c r="E210" s="256"/>
      <c r="F210" s="256"/>
      <c r="G210" s="179"/>
      <c r="H210" s="179"/>
      <c r="I210" s="179"/>
    </row>
    <row r="211" spans="1:9" ht="21.95" customHeight="1">
      <c r="A211" s="179"/>
      <c r="B211" s="256"/>
      <c r="C211" s="256"/>
      <c r="D211" s="256"/>
      <c r="E211" s="256"/>
      <c r="F211" s="256"/>
      <c r="G211" s="179"/>
      <c r="H211" s="179"/>
      <c r="I211" s="179"/>
    </row>
    <row r="212" spans="1:9" ht="21.95" customHeight="1">
      <c r="A212" s="179"/>
      <c r="B212" s="256"/>
      <c r="C212" s="256"/>
      <c r="D212" s="256"/>
      <c r="E212" s="256"/>
      <c r="F212" s="256"/>
      <c r="G212" s="179"/>
      <c r="H212" s="179"/>
      <c r="I212" s="179"/>
    </row>
    <row r="213" spans="1:9" ht="21.95" customHeight="1">
      <c r="A213" s="179"/>
      <c r="B213" s="256"/>
      <c r="C213" s="256"/>
      <c r="D213" s="256"/>
      <c r="E213" s="256"/>
      <c r="F213" s="256"/>
      <c r="G213" s="179"/>
      <c r="H213" s="179"/>
      <c r="I213" s="179"/>
    </row>
    <row r="214" spans="1:9" ht="21.95" customHeight="1">
      <c r="A214" s="179"/>
      <c r="B214" s="256"/>
      <c r="C214" s="256"/>
      <c r="D214" s="256"/>
      <c r="E214" s="256"/>
      <c r="F214" s="256"/>
      <c r="G214" s="179"/>
      <c r="H214" s="179"/>
      <c r="I214" s="179"/>
    </row>
    <row r="215" spans="1:9" ht="21.95" customHeight="1">
      <c r="A215" s="179"/>
      <c r="B215" s="256"/>
      <c r="C215" s="256"/>
      <c r="D215" s="256"/>
      <c r="E215" s="256"/>
      <c r="F215" s="256"/>
      <c r="G215" s="179"/>
      <c r="H215" s="179"/>
      <c r="I215" s="179"/>
    </row>
    <row r="216" spans="1:9" ht="21.95" customHeight="1">
      <c r="A216" s="179"/>
      <c r="B216" s="256"/>
      <c r="C216" s="256"/>
      <c r="D216" s="256"/>
      <c r="E216" s="256"/>
      <c r="F216" s="256"/>
      <c r="G216" s="179"/>
      <c r="H216" s="179"/>
      <c r="I216" s="179"/>
    </row>
    <row r="217" spans="1:9" ht="21.95" customHeight="1">
      <c r="A217" s="179"/>
      <c r="B217" s="256"/>
      <c r="C217" s="256"/>
      <c r="D217" s="256"/>
      <c r="E217" s="256"/>
      <c r="F217" s="256"/>
      <c r="G217" s="179"/>
      <c r="H217" s="179"/>
      <c r="I217" s="179"/>
    </row>
    <row r="218" spans="1:9" ht="21.95" customHeight="1">
      <c r="A218" s="179"/>
      <c r="B218" s="256"/>
      <c r="C218" s="256"/>
      <c r="D218" s="256"/>
      <c r="E218" s="256"/>
      <c r="F218" s="256"/>
      <c r="G218" s="179"/>
      <c r="H218" s="179"/>
      <c r="I218" s="179"/>
    </row>
    <row r="219" spans="1:9" ht="21.95" customHeight="1">
      <c r="A219" s="179"/>
      <c r="B219" s="256"/>
      <c r="C219" s="256"/>
      <c r="D219" s="256"/>
      <c r="E219" s="256"/>
      <c r="F219" s="256"/>
      <c r="G219" s="179"/>
      <c r="H219" s="179"/>
      <c r="I219" s="179"/>
    </row>
    <row r="220" spans="1:9" ht="15.75" customHeight="1">
      <c r="A220" s="179"/>
      <c r="B220" s="256"/>
      <c r="C220" s="256"/>
      <c r="D220" s="256"/>
      <c r="E220" s="256"/>
      <c r="F220" s="256"/>
      <c r="G220" s="179"/>
      <c r="H220" s="179"/>
      <c r="I220" s="179"/>
    </row>
    <row r="221" spans="1:9" ht="15.75">
      <c r="A221" s="266"/>
      <c r="B221" s="266"/>
      <c r="C221" s="266"/>
      <c r="D221" s="266"/>
      <c r="E221" s="266"/>
      <c r="F221" s="266"/>
      <c r="G221" s="266"/>
      <c r="H221" s="266"/>
      <c r="I221" s="266"/>
    </row>
    <row r="222" spans="1:9" ht="15.75">
      <c r="A222" s="256" t="s">
        <v>423</v>
      </c>
      <c r="B222" s="256"/>
      <c r="C222" s="256"/>
      <c r="D222" s="256"/>
      <c r="E222" s="256"/>
      <c r="F222" s="256"/>
      <c r="G222" s="256"/>
      <c r="H222" s="256"/>
      <c r="I222" s="257" t="s">
        <v>465</v>
      </c>
    </row>
    <row r="223" spans="1:9" ht="15.75">
      <c r="A223" s="179"/>
      <c r="B223" s="179"/>
      <c r="C223" s="179"/>
      <c r="D223" s="179"/>
      <c r="E223" s="179"/>
      <c r="F223" s="179"/>
      <c r="G223" s="179"/>
      <c r="H223" s="179"/>
      <c r="I223" s="179"/>
    </row>
    <row r="224" spans="1:9" ht="15.75">
      <c r="A224" s="179"/>
      <c r="B224" s="179"/>
      <c r="C224" s="179"/>
      <c r="D224" s="179"/>
      <c r="E224" s="179"/>
      <c r="F224" s="179"/>
      <c r="G224" s="179"/>
      <c r="H224" s="179"/>
      <c r="I224" s="179"/>
    </row>
    <row r="225" spans="1:9" ht="15.75">
      <c r="A225" s="179"/>
      <c r="B225" s="179"/>
      <c r="C225" s="179"/>
      <c r="D225" s="179"/>
      <c r="E225" s="179"/>
      <c r="F225" s="179"/>
      <c r="G225" s="179"/>
      <c r="H225" s="179"/>
      <c r="I225" s="179"/>
    </row>
    <row r="226" spans="1:9" ht="15.75">
      <c r="A226" s="179"/>
      <c r="B226" s="179"/>
      <c r="C226" s="179"/>
      <c r="D226" s="179"/>
      <c r="E226" s="179"/>
      <c r="F226" s="179"/>
      <c r="G226" s="179"/>
      <c r="H226" s="179"/>
      <c r="I226" s="179"/>
    </row>
    <row r="227" spans="1:9" ht="15.75">
      <c r="A227" s="179"/>
      <c r="B227" s="179"/>
      <c r="C227" s="179"/>
      <c r="D227" s="179"/>
      <c r="E227" s="179"/>
      <c r="F227" s="179"/>
      <c r="G227" s="179"/>
      <c r="H227" s="179"/>
      <c r="I227" s="179"/>
    </row>
    <row r="228" spans="1:9" ht="15.75">
      <c r="A228" s="179"/>
      <c r="B228" s="179"/>
      <c r="C228" s="179"/>
      <c r="D228" s="179"/>
      <c r="E228" s="179"/>
      <c r="F228" s="179"/>
      <c r="G228" s="179"/>
      <c r="H228" s="179"/>
      <c r="I228" s="179"/>
    </row>
    <row r="229" spans="1:9" ht="15.75">
      <c r="A229" s="179"/>
      <c r="B229" s="179"/>
      <c r="C229" s="179"/>
      <c r="D229" s="179"/>
      <c r="E229" s="179"/>
      <c r="F229" s="179"/>
      <c r="G229" s="179"/>
      <c r="H229" s="179"/>
      <c r="I229" s="179"/>
    </row>
    <row r="230" spans="1:9" ht="15.75">
      <c r="A230" s="179"/>
      <c r="B230" s="179"/>
      <c r="C230" s="179"/>
      <c r="D230" s="179"/>
      <c r="E230" s="179"/>
      <c r="F230" s="179"/>
      <c r="G230" s="179"/>
      <c r="H230" s="179"/>
      <c r="I230" s="179"/>
    </row>
    <row r="231" spans="1:9" ht="15.75">
      <c r="A231" s="179"/>
      <c r="B231" s="179"/>
      <c r="C231" s="179"/>
      <c r="D231" s="179"/>
      <c r="E231" s="179"/>
      <c r="F231" s="179"/>
      <c r="G231" s="179"/>
      <c r="H231" s="179"/>
      <c r="I231" s="179"/>
    </row>
    <row r="232" spans="1:9" ht="15.75">
      <c r="A232" s="179"/>
      <c r="B232" s="179"/>
      <c r="C232" s="179"/>
      <c r="D232" s="179"/>
      <c r="E232" s="179"/>
      <c r="F232" s="179"/>
      <c r="G232" s="179"/>
      <c r="H232" s="179"/>
      <c r="I232" s="179"/>
    </row>
    <row r="233" spans="1:9" ht="15.75">
      <c r="A233" s="179"/>
      <c r="B233" s="179"/>
      <c r="C233" s="179"/>
      <c r="D233" s="179"/>
      <c r="E233" s="179"/>
      <c r="F233" s="179"/>
      <c r="G233" s="179"/>
      <c r="H233" s="179"/>
      <c r="I233" s="179"/>
    </row>
    <row r="234" spans="1:9" ht="15.75">
      <c r="A234" s="179"/>
      <c r="B234" s="179"/>
      <c r="C234" s="179"/>
      <c r="D234" s="179"/>
      <c r="E234" s="179"/>
      <c r="F234" s="179"/>
      <c r="G234" s="179"/>
      <c r="H234" s="179"/>
      <c r="I234" s="179"/>
    </row>
    <row r="235" spans="1:9" ht="15.75">
      <c r="A235" s="179"/>
      <c r="B235" s="179"/>
      <c r="C235" s="179"/>
      <c r="D235" s="179"/>
      <c r="E235" s="179"/>
      <c r="F235" s="179"/>
      <c r="G235" s="179"/>
      <c r="H235" s="179"/>
      <c r="I235" s="179"/>
    </row>
  </sheetData>
  <customSheetViews>
    <customSheetView guid="{E1B28BB1-ED8F-4C22-9AA1-AB162FCA7917}" scale="120" showPageBreaks="1" showGridLines="0" printArea="1" state="hidden" view="pageBreakPreview" topLeftCell="A133">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FADCBE67-C557-4BB1-9129-D4D2EFCC4742}" scale="120" showPageBreaks="1" showGridLines="0" printArea="1" view="pageBreakPreview" topLeftCell="A133">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35C772BD-8F05-4A18-BEC8-6AF744E22539}" scale="120" showPageBreaks="1" showGridLines="0" printArea="1" view="pageBreakPreview" topLeftCell="A40">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FC200EB0-6614-47DB-96CE-7610471486D9}" scale="120" showPageBreaks="1" showGridLines="0" printArea="1" view="pageBreakPreview" topLeftCell="A163">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010B040B-83D1-42E5-9354-A9BE9113BDA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77353208-2D17-4D2E-ADE3-4F168F350B73}" scale="120" showPageBreaks="1" showGridLines="0" printArea="1" view="pageBreakPreview">
      <selection activeCell="L6" sqref="L6"/>
      <rowBreaks count="8" manualBreakCount="8">
        <brk id="49" max="8" man="1"/>
        <brk id="75"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6"/>
      <headerFooter alignWithMargins="0">
        <oddFooter>&amp;C&amp;A</oddFooter>
      </headerFooter>
    </customSheetView>
    <customSheetView guid="{1F125E51-1799-42D0-B41E-DC039BB17D59}" scale="120" showPageBreaks="1" showGridLines="0" printArea="1" view="pageBreakPreview" topLeftCell="A145">
      <selection activeCell="M46" sqref="M46"/>
      <rowBreaks count="8" manualBreakCount="8">
        <brk id="49" max="8" man="1"/>
        <brk id="75"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7"/>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13A93EBF-985A-49FD-9FE0-DC75D238EC8C}" scale="120" showPageBreaks="1" showGridLines="0" printArea="1" view="pageBreakPreview" topLeftCell="A130">
      <selection activeCell="J68" sqref="J68"/>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3"/>
      <headerFooter alignWithMargins="0">
        <oddFooter>&amp;C&amp;A</oddFooter>
      </headerFooter>
    </customSheetView>
    <customSheetView guid="{BE615921-12B2-47E1-81BB-292B559B4C46}" scale="120" showPageBreaks="1" showGridLines="0" printArea="1" view="pageBreakPreview" topLeftCell="A49">
      <selection activeCell="A56" sqref="A56:I5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4"/>
      <headerFooter alignWithMargins="0">
        <oddFooter>&amp;C&amp;A</oddFooter>
      </headerFooter>
    </customSheetView>
    <customSheetView guid="{D05C69EC-C4A6-4AED-AFBA-A3044FD4B3FB}" scale="120" showPageBreaks="1" showGridLines="0" printArea="1" view="pageBreakPreview" topLeftCell="A19">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5"/>
      <headerFooter alignWithMargins="0">
        <oddFooter>&amp;C&amp;A</oddFooter>
      </headerFooter>
    </customSheetView>
    <customSheetView guid="{8CF338B0-8CA3-4AF4-816D-CB7A6D8E33BC}" scale="120" showPageBreaks="1" showGridLines="0" printArea="1" view="pageBreakPreview" topLeftCell="A58">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6"/>
      <headerFooter alignWithMargins="0">
        <oddFooter>&amp;C&amp;A</oddFooter>
      </headerFooter>
    </customSheetView>
    <customSheetView guid="{B07CB001-8FAF-40AD-8AD5-A65A64B33B35}" scale="120" showPageBreaks="1" showGridLines="0" printArea="1" view="pageBreakPreview">
      <selection activeCell="L6" sqref="L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7"/>
      <headerFooter alignWithMargins="0">
        <oddFooter>&amp;C&amp;A</oddFooter>
      </headerFooter>
    </customSheetView>
    <customSheetView guid="{4D67A8FB-66CE-4EFD-8932-C754BE25ED43}" scale="120" showPageBreaks="1" showGridLines="0" printArea="1" view="pageBreakPreview" topLeftCell="A10">
      <selection activeCell="L6" sqref="L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8"/>
      <headerFooter alignWithMargins="0">
        <oddFooter>&amp;C&amp;A</oddFooter>
      </headerFooter>
    </customSheetView>
    <customSheetView guid="{0D490C87-B003-4943-9825-ACE0B8E7CC06}" scale="120" showPageBreaks="1" showGridLines="0" printArea="1" view="pageBreakPreview" topLeftCell="A46">
      <selection activeCell="A50" sqref="A50:I50"/>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9"/>
      <headerFooter alignWithMargins="0">
        <oddFooter>&amp;C&amp;A</oddFooter>
      </headerFooter>
    </customSheetView>
    <customSheetView guid="{012A8702-091E-4FD1-8E26-12B65B8B3B8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0"/>
      <headerFooter alignWithMargins="0">
        <oddFooter>&amp;C&amp;A</oddFooter>
      </headerFooter>
    </customSheetView>
    <customSheetView guid="{CD28740F-9825-447C-B887-B18F0232D126}" scale="120" showPageBreaks="1" showGridLines="0" printArea="1" view="pageBreakPreview">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1"/>
      <headerFooter alignWithMargins="0">
        <oddFooter>&amp;C&amp;A</oddFooter>
      </headerFooter>
    </customSheetView>
    <customSheetView guid="{7518E083-431A-45D0-A3DD-DF0866826B90}" scale="120" showPageBreaks="1" showGridLines="0" printArea="1" view="pageBreakPreview" topLeftCell="A133">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2"/>
      <headerFooter alignWithMargins="0">
        <oddFooter>&amp;C&amp;A</oddFooter>
      </headerFooter>
    </customSheetView>
    <customSheetView guid="{B7CC3635-BEA1-4EB6-9397-ABEDC5D04D5E}" scale="120" showPageBreaks="1" showGridLines="0" printArea="1" state="hidden" view="pageBreakPreview" topLeftCell="A133">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3"/>
      <headerFooter alignWithMargins="0">
        <oddFooter>&amp;C&amp;A</oddFooter>
      </headerFooter>
    </customSheetView>
  </customSheetViews>
  <mergeCells count="124">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E156:I156"/>
    <mergeCell ref="B151:I151"/>
    <mergeCell ref="A126:I126"/>
    <mergeCell ref="A128:I128"/>
    <mergeCell ref="A130:I130"/>
    <mergeCell ref="B132:I132"/>
    <mergeCell ref="B134:I134"/>
    <mergeCell ref="A137:D137"/>
    <mergeCell ref="E137:I137"/>
    <mergeCell ref="A138:D138"/>
    <mergeCell ref="E138:I138"/>
    <mergeCell ref="A114:D114"/>
    <mergeCell ref="E114:I114"/>
    <mergeCell ref="A115:D115"/>
    <mergeCell ref="E115:I115"/>
    <mergeCell ref="B112:I112"/>
    <mergeCell ref="B118:I118"/>
    <mergeCell ref="A120:I120"/>
    <mergeCell ref="B122:I122"/>
    <mergeCell ref="B124:I124"/>
    <mergeCell ref="A95:I95"/>
    <mergeCell ref="B97:I97"/>
    <mergeCell ref="B99:I99"/>
    <mergeCell ref="B101:I101"/>
    <mergeCell ref="A103:I103"/>
    <mergeCell ref="B105:I105"/>
    <mergeCell ref="B107:I107"/>
    <mergeCell ref="A109:I109"/>
    <mergeCell ref="B111:I111"/>
    <mergeCell ref="C81:I81"/>
    <mergeCell ref="C83:I83"/>
    <mergeCell ref="C85:I85"/>
    <mergeCell ref="C87:I87"/>
    <mergeCell ref="A91:D91"/>
    <mergeCell ref="E91:I91"/>
    <mergeCell ref="A92:D92"/>
    <mergeCell ref="E92:I92"/>
    <mergeCell ref="C89:I89"/>
    <mergeCell ref="B90:I90"/>
    <mergeCell ref="B68:I68"/>
    <mergeCell ref="A70:I70"/>
    <mergeCell ref="B72:I72"/>
    <mergeCell ref="A74:D74"/>
    <mergeCell ref="E74:I74"/>
    <mergeCell ref="A75:D75"/>
    <mergeCell ref="E75:I75"/>
    <mergeCell ref="C77:I77"/>
    <mergeCell ref="C79:I79"/>
    <mergeCell ref="A58:I58"/>
    <mergeCell ref="B60:I60"/>
    <mergeCell ref="C62:I62"/>
    <mergeCell ref="C64:I64"/>
    <mergeCell ref="E47:I47"/>
    <mergeCell ref="A48:D48"/>
    <mergeCell ref="E48:I48"/>
    <mergeCell ref="A47:D47"/>
    <mergeCell ref="C66:I66"/>
    <mergeCell ref="A52:I52"/>
    <mergeCell ref="A56:I56"/>
    <mergeCell ref="A1:I1"/>
    <mergeCell ref="B2:I2"/>
    <mergeCell ref="B3:I3"/>
    <mergeCell ref="B4:I4"/>
    <mergeCell ref="B5:I5"/>
    <mergeCell ref="B6:I6"/>
    <mergeCell ref="A37:I37"/>
    <mergeCell ref="A50:I50"/>
    <mergeCell ref="A54:I54"/>
    <mergeCell ref="A40:I40"/>
    <mergeCell ref="A41:I41"/>
    <mergeCell ref="A42:I42"/>
    <mergeCell ref="A43:I43"/>
    <mergeCell ref="A44:I44"/>
    <mergeCell ref="A45:I45"/>
    <mergeCell ref="A31:I31"/>
    <mergeCell ref="A32:I32"/>
    <mergeCell ref="A33:I33"/>
    <mergeCell ref="A34:I34"/>
    <mergeCell ref="A35:I35"/>
    <mergeCell ref="A36:I36"/>
    <mergeCell ref="A38:I38"/>
    <mergeCell ref="A39:I39"/>
  </mergeCells>
  <printOptions horizontalCentered="1"/>
  <pageMargins left="0.75" right="0.75" top="0.68" bottom="0.19" header="0.5" footer="0.15"/>
  <pageSetup paperSize="9" scale="91" orientation="portrait" r:id="rId34"/>
  <headerFooter alignWithMargins="0">
    <oddFooter>&amp;C&amp;A</oddFooter>
  </headerFooter>
  <rowBreaks count="7" manualBreakCount="7">
    <brk id="49" max="8" man="1"/>
    <brk id="76" max="8" man="1"/>
    <brk id="94" max="8" man="1"/>
    <brk id="117" max="8" man="1"/>
    <brk id="140" max="8" man="1"/>
    <brk id="158" max="8" man="1"/>
    <brk id="187" max="8" man="1"/>
  </rowBreaks>
  <drawing r:id="rId35"/>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sheetPr>
  <dimension ref="A1:AE114"/>
  <sheetViews>
    <sheetView showGridLines="0" view="pageBreakPreview" topLeftCell="A4" zoomScale="115" zoomScaleNormal="100" zoomScaleSheetLayoutView="115" workbookViewId="0">
      <selection activeCell="E19" sqref="E19"/>
    </sheetView>
  </sheetViews>
  <sheetFormatPr defaultRowHeight="16.5"/>
  <cols>
    <col min="1" max="1" width="12.140625" style="30" customWidth="1"/>
    <col min="2" max="2" width="20.5703125" style="30" customWidth="1"/>
    <col min="3" max="3" width="11.42578125" style="30" customWidth="1"/>
    <col min="4" max="4" width="14" style="30" customWidth="1"/>
    <col min="5" max="5" width="39.28515625" style="30" customWidth="1"/>
    <col min="6" max="6" width="0" style="220" hidden="1" customWidth="1"/>
    <col min="7" max="7" width="9.140625" style="220"/>
    <col min="8" max="8" width="0" style="220" hidden="1" customWidth="1"/>
    <col min="9" max="31" width="9.140625" style="220"/>
    <col min="32" max="16384" width="9.140625" style="26"/>
  </cols>
  <sheetData>
    <row r="1" spans="1:31">
      <c r="A1" s="22" t="str">
        <f>Basic!A3&amp;Basic!B3</f>
        <v xml:space="preserve">Specification No. :CC/NT/W-TW/DOM/A02/26/07514 </v>
      </c>
      <c r="B1" s="23"/>
      <c r="C1" s="23"/>
      <c r="D1" s="23"/>
      <c r="E1" s="24" t="str">
        <f>"Attachment-15 "</f>
        <v xml:space="preserve">Attachment-15 </v>
      </c>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row>
    <row r="2" spans="1:31" ht="12" customHeight="1"/>
    <row r="3" spans="1:31" ht="90.75" customHeight="1">
      <c r="A3" s="670" t="str">
        <f>Basic!B1</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670"/>
      <c r="C3" s="670"/>
      <c r="D3" s="670"/>
      <c r="E3" s="670"/>
      <c r="F3" s="219"/>
      <c r="G3" s="219"/>
      <c r="H3" s="219"/>
      <c r="I3" s="219"/>
      <c r="J3" s="219"/>
      <c r="K3" s="219"/>
      <c r="L3" s="219"/>
      <c r="M3" s="219"/>
      <c r="N3" s="219"/>
      <c r="O3" s="219"/>
      <c r="P3" s="219"/>
      <c r="Q3" s="219"/>
      <c r="R3" s="219"/>
      <c r="S3" s="219"/>
      <c r="T3" s="219"/>
      <c r="U3" s="219"/>
      <c r="V3" s="219"/>
      <c r="W3" s="219"/>
      <c r="X3" s="219"/>
      <c r="Y3" s="219"/>
      <c r="Z3" s="219"/>
      <c r="AA3" s="219"/>
      <c r="AB3" s="219"/>
      <c r="AC3" s="219"/>
      <c r="AD3" s="219"/>
      <c r="AE3" s="219"/>
    </row>
    <row r="4" spans="1:31" ht="15.75" customHeight="1">
      <c r="A4" s="2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row>
    <row r="5" spans="1:31" ht="33.75" customHeight="1">
      <c r="A5" s="1065" t="s">
        <v>742</v>
      </c>
      <c r="B5" s="1065"/>
      <c r="C5" s="1065"/>
      <c r="D5" s="1065"/>
      <c r="E5" s="1065"/>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row>
    <row r="6" spans="1:31" ht="15" customHeight="1">
      <c r="A6" s="33"/>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row>
    <row r="7" spans="1:31" ht="20.100000000000001" customHeight="1">
      <c r="A7" s="34"/>
      <c r="E7" s="14" t="str">
        <f>'Attach 3(JV)'!E7</f>
        <v>To:</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row>
    <row r="8" spans="1:31" ht="36" customHeight="1">
      <c r="A8" s="669" t="str">
        <f>'Attach 3(JV)'!A7</f>
        <v>Bidder’s Name and Address :</v>
      </c>
      <c r="B8" s="669"/>
      <c r="C8" s="669"/>
      <c r="D8" s="669"/>
      <c r="E8" s="11" t="str">
        <f>'Attach 3(JV)'!E8</f>
        <v>Contract Services</v>
      </c>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row>
    <row r="9" spans="1:31" ht="20.100000000000001" customHeight="1">
      <c r="A9" s="12" t="s">
        <v>356</v>
      </c>
      <c r="B9" s="1066" t="str">
        <f>'Attach 3(JV)'!B9:D9</f>
        <v/>
      </c>
      <c r="C9" s="1066"/>
      <c r="D9" s="1066"/>
      <c r="E9" s="11" t="str">
        <f>'Attach 3(JV)'!E9</f>
        <v>Power Grid Corporation of India Ltd.,</v>
      </c>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row>
    <row r="10" spans="1:31" ht="20.100000000000001" customHeight="1">
      <c r="A10" s="12" t="s">
        <v>358</v>
      </c>
      <c r="B10" s="673" t="str">
        <f>'Attach 3(JV)'!B10:D10</f>
        <v/>
      </c>
      <c r="C10" s="673"/>
      <c r="D10" s="673"/>
      <c r="E10" s="11" t="str">
        <f>'Attach 3(JV)'!E10</f>
        <v>"Saudamini", Plot No. 2, Sector 29</v>
      </c>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row>
    <row r="11" spans="1:31" ht="17.25" customHeight="1">
      <c r="B11" s="673" t="str">
        <f>'Attach 3(JV)'!B11:D11</f>
        <v/>
      </c>
      <c r="C11" s="673"/>
      <c r="D11" s="673"/>
      <c r="E11" s="11" t="str">
        <f>'Attach 3(JV)'!E11</f>
        <v>Gurgaon (Haryana) - 122001</v>
      </c>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row>
    <row r="12" spans="1:31" ht="17.25" customHeight="1">
      <c r="A12" s="33"/>
      <c r="B12" s="673" t="str">
        <f>'Attach 3(JV)'!B12</f>
        <v/>
      </c>
      <c r="C12" s="673"/>
      <c r="D12" s="673"/>
      <c r="E12" s="11"/>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row>
    <row r="13" spans="1:31" ht="13.5" customHeight="1">
      <c r="A13" s="33"/>
      <c r="B13" s="673"/>
      <c r="C13" s="673"/>
      <c r="D13" s="673"/>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row>
    <row r="14" spans="1:31" ht="17.25" customHeight="1">
      <c r="A14" s="30" t="s">
        <v>350</v>
      </c>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row>
    <row r="15" spans="1:31" ht="8.25" hidden="1" customHeight="1">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row>
    <row r="16" spans="1:31" ht="56.25" customHeight="1">
      <c r="A16" s="221" t="s">
        <v>408</v>
      </c>
      <c r="B16" s="1062" t="s">
        <v>409</v>
      </c>
      <c r="C16" s="1062"/>
      <c r="D16" s="1062"/>
      <c r="E16" s="1062"/>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row>
    <row r="17" spans="1:31" ht="30.75" customHeight="1">
      <c r="A17" s="222"/>
      <c r="B17" s="1063" t="s">
        <v>743</v>
      </c>
      <c r="C17" s="1063"/>
      <c r="D17" s="1063"/>
      <c r="E17" s="1063"/>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row>
    <row r="18" spans="1:31" ht="22.5" customHeight="1">
      <c r="A18" s="58"/>
      <c r="B18" s="1034" t="s">
        <v>744</v>
      </c>
      <c r="C18" s="1035"/>
      <c r="D18" s="1036"/>
      <c r="E18" s="142"/>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row>
    <row r="19" spans="1:31" ht="20.25" customHeight="1">
      <c r="A19" s="570"/>
      <c r="B19" s="1034" t="s">
        <v>745</v>
      </c>
      <c r="C19" s="1035"/>
      <c r="D19" s="1036"/>
      <c r="E19" s="142"/>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row>
    <row r="20" spans="1:31">
      <c r="B20" s="1064"/>
      <c r="C20" s="1064"/>
      <c r="D20" s="1064"/>
      <c r="E20" s="1064"/>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row>
    <row r="21" spans="1:31" ht="35.25" customHeight="1">
      <c r="A21" s="221" t="s">
        <v>410</v>
      </c>
      <c r="B21" s="1062" t="s">
        <v>133</v>
      </c>
      <c r="C21" s="1062"/>
      <c r="D21" s="1062"/>
      <c r="E21" s="1062"/>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row>
    <row r="22" spans="1:31" ht="36" customHeight="1">
      <c r="A22" s="206" t="s">
        <v>157</v>
      </c>
      <c r="B22" s="1047" t="s">
        <v>134</v>
      </c>
      <c r="C22" s="1047"/>
      <c r="D22" s="1047"/>
      <c r="E22" s="186" t="str">
        <f>B9</f>
        <v/>
      </c>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row>
    <row r="23" spans="1:31" ht="18.95" customHeight="1">
      <c r="A23" s="207" t="s">
        <v>158</v>
      </c>
      <c r="B23" s="1038" t="s">
        <v>135</v>
      </c>
      <c r="C23" s="1038"/>
      <c r="D23" s="1038"/>
      <c r="E23" s="133"/>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row>
    <row r="24" spans="1:31" ht="18.95" customHeight="1">
      <c r="A24" s="208"/>
      <c r="B24" s="1038" t="s">
        <v>136</v>
      </c>
      <c r="C24" s="1038"/>
      <c r="D24" s="1038"/>
      <c r="E24" s="201"/>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row>
    <row r="25" spans="1:31" ht="18.95" customHeight="1">
      <c r="A25" s="208"/>
      <c r="B25" s="1038"/>
      <c r="C25" s="1038"/>
      <c r="D25" s="1038"/>
      <c r="E25" s="201"/>
      <c r="F25" s="219"/>
      <c r="G25" s="219"/>
      <c r="H25" s="219"/>
      <c r="I25" s="219"/>
      <c r="J25" s="219"/>
      <c r="K25" s="219"/>
      <c r="L25" s="219"/>
      <c r="M25" s="219"/>
      <c r="N25" s="219"/>
      <c r="O25" s="219"/>
      <c r="P25" s="219"/>
      <c r="Q25" s="219"/>
      <c r="R25" s="219"/>
      <c r="S25" s="219"/>
      <c r="T25" s="219"/>
      <c r="U25" s="219"/>
      <c r="V25" s="219"/>
      <c r="W25" s="219"/>
      <c r="X25" s="219"/>
      <c r="Y25" s="219"/>
      <c r="Z25" s="219"/>
      <c r="AA25" s="219"/>
      <c r="AB25" s="219"/>
      <c r="AC25" s="219"/>
      <c r="AD25" s="219"/>
      <c r="AE25" s="219"/>
    </row>
    <row r="26" spans="1:31" ht="18.95" customHeight="1">
      <c r="A26" s="208"/>
      <c r="B26" s="1038"/>
      <c r="C26" s="1038"/>
      <c r="D26" s="1038"/>
      <c r="E26" s="201"/>
      <c r="F26" s="219"/>
      <c r="G26" s="219"/>
      <c r="H26" s="219"/>
      <c r="I26" s="219"/>
      <c r="J26" s="219"/>
      <c r="K26" s="219"/>
      <c r="L26" s="219"/>
      <c r="M26" s="219"/>
      <c r="N26" s="219"/>
      <c r="O26" s="219"/>
      <c r="P26" s="219"/>
      <c r="Q26" s="219"/>
      <c r="R26" s="219"/>
      <c r="S26" s="219"/>
      <c r="T26" s="219"/>
      <c r="U26" s="219"/>
      <c r="V26" s="219"/>
      <c r="W26" s="219"/>
      <c r="X26" s="219"/>
      <c r="Y26" s="219"/>
      <c r="Z26" s="219"/>
      <c r="AA26" s="219"/>
      <c r="AB26" s="219"/>
      <c r="AC26" s="219"/>
      <c r="AD26" s="219"/>
      <c r="AE26" s="219"/>
    </row>
    <row r="27" spans="1:31" ht="18.95" customHeight="1">
      <c r="A27" s="208"/>
      <c r="B27" s="1038" t="s">
        <v>137</v>
      </c>
      <c r="C27" s="1038"/>
      <c r="D27" s="1038"/>
      <c r="E27" s="201"/>
      <c r="F27" s="219"/>
      <c r="G27" s="219"/>
      <c r="H27" s="219"/>
      <c r="I27" s="219"/>
      <c r="J27" s="219"/>
      <c r="K27" s="219"/>
      <c r="L27" s="219"/>
      <c r="M27" s="219"/>
      <c r="N27" s="219"/>
      <c r="O27" s="219"/>
      <c r="P27" s="219"/>
      <c r="Q27" s="219"/>
      <c r="R27" s="219"/>
      <c r="S27" s="219"/>
      <c r="T27" s="219"/>
      <c r="U27" s="219"/>
      <c r="V27" s="219"/>
      <c r="W27" s="219"/>
      <c r="X27" s="219"/>
      <c r="Y27" s="219"/>
      <c r="Z27" s="219"/>
      <c r="AA27" s="219"/>
      <c r="AB27" s="219"/>
      <c r="AC27" s="219"/>
      <c r="AD27" s="219"/>
      <c r="AE27" s="219"/>
    </row>
    <row r="28" spans="1:31" ht="18.95" customHeight="1">
      <c r="A28" s="208"/>
      <c r="B28" s="1038"/>
      <c r="C28" s="1038"/>
      <c r="D28" s="1038"/>
      <c r="E28" s="276"/>
      <c r="F28" s="219"/>
      <c r="G28" s="219"/>
      <c r="H28" s="219"/>
      <c r="I28" s="219"/>
      <c r="J28" s="219"/>
      <c r="K28" s="219"/>
      <c r="L28" s="219"/>
      <c r="M28" s="219"/>
      <c r="N28" s="219"/>
      <c r="O28" s="219"/>
      <c r="P28" s="219"/>
      <c r="Q28" s="219"/>
      <c r="R28" s="219"/>
      <c r="S28" s="219"/>
      <c r="T28" s="219"/>
      <c r="U28" s="219"/>
      <c r="V28" s="219"/>
      <c r="W28" s="219"/>
      <c r="X28" s="219"/>
      <c r="Y28" s="219"/>
      <c r="Z28" s="219"/>
      <c r="AA28" s="219"/>
      <c r="AB28" s="219"/>
      <c r="AC28" s="219"/>
      <c r="AD28" s="219"/>
      <c r="AE28" s="219"/>
    </row>
    <row r="29" spans="1:31" ht="18.95" customHeight="1">
      <c r="A29" s="208"/>
      <c r="B29" s="1038"/>
      <c r="C29" s="1038"/>
      <c r="D29" s="1038"/>
      <c r="E29" s="276"/>
      <c r="F29" s="219"/>
      <c r="G29" s="219"/>
      <c r="H29" s="219"/>
      <c r="I29" s="219"/>
      <c r="J29" s="219"/>
      <c r="K29" s="219"/>
      <c r="L29" s="219"/>
      <c r="M29" s="219"/>
      <c r="N29" s="219"/>
      <c r="O29" s="219"/>
      <c r="P29" s="219"/>
      <c r="Q29" s="219"/>
      <c r="R29" s="219"/>
      <c r="S29" s="219"/>
      <c r="T29" s="219"/>
      <c r="U29" s="219"/>
      <c r="V29" s="219"/>
      <c r="W29" s="219"/>
      <c r="X29" s="219"/>
      <c r="Y29" s="219"/>
      <c r="Z29" s="219"/>
      <c r="AA29" s="219"/>
      <c r="AB29" s="219"/>
      <c r="AC29" s="219"/>
      <c r="AD29" s="219"/>
      <c r="AE29" s="219"/>
    </row>
    <row r="30" spans="1:31" ht="18.95" customHeight="1">
      <c r="A30" s="208"/>
      <c r="B30" s="1038" t="s">
        <v>138</v>
      </c>
      <c r="C30" s="1038"/>
      <c r="D30" s="1038"/>
      <c r="E30" s="276"/>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19"/>
      <c r="AE30" s="219"/>
    </row>
    <row r="31" spans="1:31" ht="18.95" customHeight="1">
      <c r="A31" s="208"/>
      <c r="B31" s="1038"/>
      <c r="C31" s="1038"/>
      <c r="D31" s="1038"/>
      <c r="E31" s="201"/>
      <c r="F31" s="219"/>
      <c r="G31" s="219"/>
      <c r="H31" s="219"/>
      <c r="I31" s="219"/>
      <c r="J31" s="219"/>
      <c r="K31" s="219"/>
      <c r="L31" s="219"/>
      <c r="M31" s="219"/>
      <c r="N31" s="219"/>
      <c r="O31" s="219"/>
      <c r="P31" s="219"/>
      <c r="Q31" s="219"/>
      <c r="R31" s="219"/>
      <c r="S31" s="219"/>
      <c r="T31" s="219"/>
      <c r="U31" s="219"/>
      <c r="V31" s="219"/>
      <c r="W31" s="219"/>
      <c r="X31" s="219"/>
      <c r="Y31" s="219"/>
      <c r="Z31" s="219"/>
      <c r="AA31" s="219"/>
      <c r="AB31" s="219"/>
      <c r="AC31" s="219"/>
      <c r="AD31" s="219"/>
      <c r="AE31" s="219"/>
    </row>
    <row r="32" spans="1:31" ht="18.95" customHeight="1">
      <c r="A32" s="223"/>
      <c r="B32" s="1043"/>
      <c r="C32" s="1043"/>
      <c r="D32" s="1043"/>
      <c r="E32" s="202"/>
      <c r="F32" s="219"/>
      <c r="G32" s="219"/>
      <c r="H32" s="219"/>
      <c r="I32" s="219"/>
      <c r="J32" s="219"/>
      <c r="K32" s="219"/>
      <c r="L32" s="219"/>
      <c r="M32" s="219"/>
      <c r="N32" s="219"/>
      <c r="O32" s="219"/>
      <c r="P32" s="219"/>
      <c r="Q32" s="219"/>
      <c r="R32" s="219"/>
      <c r="S32" s="219"/>
      <c r="T32" s="219"/>
      <c r="U32" s="219"/>
      <c r="V32" s="219"/>
      <c r="W32" s="219"/>
      <c r="X32" s="219"/>
      <c r="Y32" s="219"/>
      <c r="Z32" s="219"/>
      <c r="AA32" s="219"/>
      <c r="AB32" s="219"/>
      <c r="AC32" s="219"/>
      <c r="AD32" s="219"/>
      <c r="AE32" s="219"/>
    </row>
    <row r="33" spans="1:31" ht="18.95" customHeight="1">
      <c r="A33" s="207" t="s">
        <v>559</v>
      </c>
      <c r="B33" s="1061" t="s">
        <v>139</v>
      </c>
      <c r="C33" s="1061"/>
      <c r="D33" s="1061"/>
      <c r="E33" s="1056"/>
      <c r="F33" s="219"/>
      <c r="G33" s="219"/>
      <c r="H33" s="219"/>
      <c r="I33" s="219"/>
      <c r="J33" s="219"/>
      <c r="K33" s="219"/>
      <c r="L33" s="219"/>
      <c r="M33" s="219"/>
      <c r="N33" s="219"/>
      <c r="O33" s="219"/>
      <c r="P33" s="219"/>
      <c r="Q33" s="219"/>
      <c r="R33" s="219"/>
      <c r="S33" s="219"/>
      <c r="T33" s="219"/>
      <c r="U33" s="219"/>
      <c r="V33" s="219"/>
      <c r="W33" s="219"/>
      <c r="X33" s="219"/>
      <c r="Y33" s="219"/>
      <c r="Z33" s="219"/>
      <c r="AA33" s="219"/>
      <c r="AB33" s="219"/>
      <c r="AC33" s="219"/>
      <c r="AD33" s="219"/>
      <c r="AE33" s="219"/>
    </row>
    <row r="34" spans="1:31" ht="60.75" customHeight="1">
      <c r="A34" s="208"/>
      <c r="B34" s="1058" t="s">
        <v>140</v>
      </c>
      <c r="C34" s="1059"/>
      <c r="D34" s="1060"/>
      <c r="E34" s="1057"/>
      <c r="F34" s="219"/>
      <c r="G34" s="219"/>
      <c r="H34" s="219"/>
      <c r="I34" s="219"/>
      <c r="J34" s="219"/>
      <c r="K34" s="219"/>
      <c r="L34" s="219"/>
      <c r="M34" s="219"/>
      <c r="N34" s="219"/>
      <c r="O34" s="219"/>
      <c r="P34" s="219"/>
      <c r="Q34" s="219"/>
      <c r="R34" s="219"/>
      <c r="S34" s="219"/>
      <c r="T34" s="219"/>
      <c r="U34" s="219"/>
      <c r="V34" s="219"/>
      <c r="W34" s="219"/>
      <c r="X34" s="219"/>
      <c r="Y34" s="219"/>
      <c r="Z34" s="219"/>
      <c r="AA34" s="219"/>
      <c r="AB34" s="219"/>
      <c r="AC34" s="219"/>
      <c r="AD34" s="219"/>
      <c r="AE34" s="219"/>
    </row>
    <row r="35" spans="1:31" ht="96.75" customHeight="1">
      <c r="A35" s="205" t="s">
        <v>560</v>
      </c>
      <c r="B35" s="1033" t="s">
        <v>558</v>
      </c>
      <c r="C35" s="1033"/>
      <c r="D35" s="1033"/>
      <c r="E35" s="142"/>
      <c r="F35" s="219">
        <f>IF(E35="Yes",1,0)</f>
        <v>0</v>
      </c>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c r="AD35" s="219"/>
      <c r="AE35" s="219"/>
    </row>
    <row r="36" spans="1:31" ht="69" customHeight="1">
      <c r="A36" s="205" t="s">
        <v>562</v>
      </c>
      <c r="B36" s="1034" t="s">
        <v>563</v>
      </c>
      <c r="C36" s="1035"/>
      <c r="D36" s="1036"/>
      <c r="E36" s="368"/>
      <c r="F36" s="219"/>
      <c r="G36" s="219"/>
      <c r="H36" s="219"/>
      <c r="I36" s="219"/>
      <c r="J36" s="219"/>
      <c r="K36" s="219"/>
      <c r="L36" s="219"/>
      <c r="M36" s="219"/>
      <c r="N36" s="219"/>
      <c r="O36" s="219"/>
      <c r="P36" s="219"/>
      <c r="Q36" s="219"/>
      <c r="R36" s="219"/>
      <c r="S36" s="219"/>
      <c r="T36" s="219"/>
      <c r="U36" s="219"/>
      <c r="V36" s="219"/>
      <c r="W36" s="219"/>
      <c r="X36" s="219"/>
      <c r="Y36" s="219"/>
      <c r="Z36" s="219"/>
      <c r="AA36" s="219"/>
      <c r="AB36" s="219"/>
      <c r="AC36" s="219"/>
      <c r="AD36" s="219"/>
      <c r="AE36" s="219"/>
    </row>
    <row r="37" spans="1:31" ht="126.75" customHeight="1">
      <c r="A37" s="205" t="s">
        <v>579</v>
      </c>
      <c r="B37" s="1034" t="s">
        <v>578</v>
      </c>
      <c r="C37" s="1035"/>
      <c r="D37" s="1036"/>
      <c r="E37" s="142"/>
      <c r="F37" s="219"/>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row>
    <row r="38" spans="1:31" ht="17.100000000000001" customHeight="1">
      <c r="A38" s="205" t="s">
        <v>159</v>
      </c>
      <c r="B38" s="668" t="s">
        <v>141</v>
      </c>
      <c r="C38" s="668"/>
      <c r="D38" s="668"/>
      <c r="E38" s="369"/>
      <c r="F38" s="219"/>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row>
    <row r="39" spans="1:31" ht="17.100000000000001" customHeight="1">
      <c r="A39" s="205" t="s">
        <v>160</v>
      </c>
      <c r="B39" s="1053" t="s">
        <v>537</v>
      </c>
      <c r="C39" s="1054"/>
      <c r="D39" s="1055"/>
      <c r="E39" s="97"/>
      <c r="F39" s="219"/>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219"/>
      <c r="AE39" s="219"/>
    </row>
    <row r="40" spans="1:31" ht="37.5" customHeight="1">
      <c r="A40" s="205" t="s">
        <v>533</v>
      </c>
      <c r="B40" s="965" t="s">
        <v>538</v>
      </c>
      <c r="C40" s="966"/>
      <c r="D40" s="973"/>
      <c r="E40" s="97"/>
      <c r="F40" s="219"/>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row>
    <row r="41" spans="1:31" ht="16.5" customHeight="1">
      <c r="A41" s="205"/>
      <c r="B41" s="1048" t="s">
        <v>539</v>
      </c>
      <c r="C41" s="1049"/>
      <c r="D41" s="1050"/>
      <c r="E41" s="362" t="s">
        <v>540</v>
      </c>
      <c r="F41" s="219"/>
      <c r="G41" s="219"/>
      <c r="H41" s="219"/>
      <c r="I41" s="219"/>
      <c r="J41" s="219"/>
      <c r="K41" s="219"/>
      <c r="L41" s="219"/>
      <c r="M41" s="219"/>
      <c r="N41" s="219"/>
      <c r="O41" s="219"/>
      <c r="P41" s="219"/>
      <c r="Q41" s="219"/>
      <c r="R41" s="219"/>
      <c r="S41" s="219"/>
      <c r="T41" s="219"/>
      <c r="U41" s="219"/>
      <c r="V41" s="219"/>
      <c r="W41" s="219"/>
      <c r="X41" s="219"/>
      <c r="Y41" s="219"/>
      <c r="Z41" s="219"/>
      <c r="AA41" s="219"/>
      <c r="AB41" s="219"/>
      <c r="AC41" s="219"/>
      <c r="AD41" s="219"/>
      <c r="AE41" s="219"/>
    </row>
    <row r="42" spans="1:31" ht="16.5" customHeight="1">
      <c r="A42" s="205" t="s">
        <v>23</v>
      </c>
      <c r="B42" s="927"/>
      <c r="C42" s="1042"/>
      <c r="D42" s="928"/>
      <c r="E42" s="97"/>
      <c r="F42" s="219"/>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c r="AE42" s="219"/>
    </row>
    <row r="43" spans="1:31" ht="16.5" customHeight="1">
      <c r="A43" s="205" t="s">
        <v>32</v>
      </c>
      <c r="B43" s="927"/>
      <c r="C43" s="1042"/>
      <c r="D43" s="928"/>
      <c r="E43" s="97"/>
      <c r="F43" s="219"/>
      <c r="G43" s="219"/>
      <c r="H43" s="219"/>
      <c r="I43" s="219"/>
      <c r="J43" s="219"/>
      <c r="K43" s="219"/>
      <c r="L43" s="219"/>
      <c r="M43" s="219"/>
      <c r="N43" s="219"/>
      <c r="O43" s="219"/>
      <c r="P43" s="219"/>
      <c r="Q43" s="219"/>
      <c r="R43" s="219"/>
      <c r="S43" s="219"/>
      <c r="T43" s="219"/>
      <c r="U43" s="219"/>
      <c r="V43" s="219"/>
      <c r="W43" s="219"/>
      <c r="X43" s="219"/>
      <c r="Y43" s="219"/>
      <c r="Z43" s="219"/>
      <c r="AA43" s="219"/>
      <c r="AB43" s="219"/>
      <c r="AC43" s="219"/>
      <c r="AD43" s="219"/>
      <c r="AE43" s="219"/>
    </row>
    <row r="44" spans="1:31" ht="16.5" customHeight="1">
      <c r="A44" s="205" t="s">
        <v>512</v>
      </c>
      <c r="B44" s="927"/>
      <c r="C44" s="1042"/>
      <c r="D44" s="928"/>
      <c r="E44" s="97"/>
      <c r="F44" s="219"/>
      <c r="G44" s="219"/>
      <c r="H44" s="219"/>
      <c r="I44" s="219"/>
      <c r="J44" s="219"/>
      <c r="K44" s="219"/>
      <c r="L44" s="219"/>
      <c r="M44" s="219"/>
      <c r="N44" s="219"/>
      <c r="O44" s="219"/>
      <c r="P44" s="219"/>
      <c r="Q44" s="219"/>
      <c r="R44" s="219"/>
      <c r="S44" s="219"/>
      <c r="T44" s="219"/>
      <c r="U44" s="219"/>
      <c r="V44" s="219"/>
      <c r="W44" s="219"/>
      <c r="X44" s="219"/>
      <c r="Y44" s="219"/>
      <c r="Z44" s="219"/>
      <c r="AA44" s="219"/>
      <c r="AB44" s="219"/>
      <c r="AC44" s="219"/>
      <c r="AD44" s="219"/>
      <c r="AE44" s="219"/>
    </row>
    <row r="45" spans="1:31" ht="53.25" customHeight="1">
      <c r="A45" s="205" t="s">
        <v>541</v>
      </c>
      <c r="B45" s="965" t="s">
        <v>542</v>
      </c>
      <c r="C45" s="966"/>
      <c r="D45" s="973"/>
      <c r="E45" s="97"/>
      <c r="F45" s="219"/>
      <c r="G45" s="219"/>
      <c r="H45" s="219"/>
      <c r="I45" s="219"/>
      <c r="J45" s="219"/>
      <c r="K45" s="219"/>
      <c r="L45" s="219"/>
      <c r="M45" s="219"/>
      <c r="N45" s="219"/>
      <c r="O45" s="219"/>
      <c r="P45" s="219"/>
      <c r="Q45" s="219"/>
      <c r="R45" s="219"/>
      <c r="S45" s="219"/>
      <c r="T45" s="219"/>
      <c r="U45" s="219"/>
      <c r="V45" s="219"/>
      <c r="W45" s="219"/>
      <c r="X45" s="219"/>
      <c r="Y45" s="219"/>
      <c r="Z45" s="219"/>
      <c r="AA45" s="219"/>
      <c r="AB45" s="219"/>
      <c r="AC45" s="219"/>
      <c r="AD45" s="219"/>
      <c r="AE45" s="219"/>
    </row>
    <row r="46" spans="1:31" ht="16.5" customHeight="1">
      <c r="A46" s="205"/>
      <c r="B46" s="1048" t="s">
        <v>539</v>
      </c>
      <c r="C46" s="1049"/>
      <c r="D46" s="1050"/>
      <c r="E46" s="362" t="s">
        <v>540</v>
      </c>
      <c r="F46" s="219"/>
      <c r="G46" s="219"/>
      <c r="H46" s="219"/>
      <c r="I46" s="219"/>
      <c r="J46" s="219"/>
      <c r="K46" s="219"/>
      <c r="L46" s="219"/>
      <c r="M46" s="219"/>
      <c r="N46" s="219"/>
      <c r="O46" s="219"/>
      <c r="P46" s="219"/>
      <c r="Q46" s="219"/>
      <c r="R46" s="219"/>
      <c r="S46" s="219"/>
      <c r="T46" s="219"/>
      <c r="U46" s="219"/>
      <c r="V46" s="219"/>
      <c r="W46" s="219"/>
      <c r="X46" s="219"/>
      <c r="Y46" s="219"/>
      <c r="Z46" s="219"/>
      <c r="AA46" s="219"/>
      <c r="AB46" s="219"/>
      <c r="AC46" s="219"/>
      <c r="AD46" s="219"/>
      <c r="AE46" s="219"/>
    </row>
    <row r="47" spans="1:31" ht="16.5" customHeight="1">
      <c r="A47" s="205" t="s">
        <v>23</v>
      </c>
      <c r="B47" s="927"/>
      <c r="C47" s="1042"/>
      <c r="D47" s="928"/>
      <c r="E47" s="97"/>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row>
    <row r="48" spans="1:31" ht="16.5" customHeight="1">
      <c r="A48" s="205" t="s">
        <v>32</v>
      </c>
      <c r="B48" s="927"/>
      <c r="C48" s="1042"/>
      <c r="D48" s="928"/>
      <c r="E48" s="97"/>
      <c r="F48" s="219"/>
      <c r="G48" s="219"/>
      <c r="H48" s="219"/>
      <c r="I48" s="219"/>
      <c r="J48" s="219"/>
      <c r="K48" s="219"/>
      <c r="L48" s="219"/>
      <c r="M48" s="219"/>
      <c r="N48" s="219"/>
      <c r="O48" s="219"/>
      <c r="P48" s="219"/>
      <c r="Q48" s="219"/>
      <c r="R48" s="219"/>
      <c r="S48" s="219"/>
      <c r="T48" s="219"/>
      <c r="U48" s="219"/>
      <c r="V48" s="219"/>
      <c r="W48" s="219"/>
      <c r="X48" s="219"/>
      <c r="Y48" s="219"/>
      <c r="Z48" s="219"/>
      <c r="AA48" s="219"/>
      <c r="AB48" s="219"/>
      <c r="AC48" s="219"/>
      <c r="AD48" s="219"/>
      <c r="AE48" s="219"/>
    </row>
    <row r="49" spans="1:31" ht="17.100000000000001" customHeight="1">
      <c r="A49" s="205" t="s">
        <v>512</v>
      </c>
      <c r="B49" s="927"/>
      <c r="C49" s="1042"/>
      <c r="D49" s="928"/>
      <c r="E49" s="97"/>
      <c r="F49" s="219"/>
      <c r="G49" s="219"/>
      <c r="H49" s="219"/>
      <c r="I49" s="219"/>
      <c r="J49" s="219"/>
      <c r="K49" s="219"/>
      <c r="L49" s="219"/>
      <c r="M49" s="219"/>
      <c r="N49" s="219"/>
      <c r="O49" s="219"/>
      <c r="P49" s="219"/>
      <c r="Q49" s="219"/>
      <c r="R49" s="219"/>
      <c r="S49" s="219"/>
      <c r="T49" s="219"/>
      <c r="U49" s="219"/>
      <c r="V49" s="219"/>
      <c r="W49" s="219"/>
      <c r="X49" s="219"/>
      <c r="Y49" s="219"/>
      <c r="Z49" s="219"/>
      <c r="AA49" s="219"/>
      <c r="AB49" s="219"/>
      <c r="AC49" s="219"/>
      <c r="AD49" s="219"/>
      <c r="AE49" s="219"/>
    </row>
    <row r="50" spans="1:31" ht="17.100000000000001" customHeight="1">
      <c r="A50" s="205" t="s">
        <v>564</v>
      </c>
      <c r="B50" s="927"/>
      <c r="C50" s="1042"/>
      <c r="D50" s="928"/>
      <c r="E50" s="97"/>
      <c r="F50" s="219"/>
      <c r="G50" s="219"/>
      <c r="H50" s="219"/>
      <c r="I50" s="219"/>
      <c r="J50" s="219"/>
      <c r="K50" s="219"/>
      <c r="L50" s="219"/>
      <c r="M50" s="219"/>
      <c r="N50" s="219"/>
      <c r="O50" s="219"/>
      <c r="P50" s="219"/>
      <c r="Q50" s="219"/>
      <c r="R50" s="219"/>
      <c r="S50" s="219"/>
      <c r="T50" s="219"/>
      <c r="U50" s="219"/>
      <c r="V50" s="219"/>
      <c r="W50" s="219"/>
      <c r="X50" s="219"/>
      <c r="Y50" s="219"/>
      <c r="Z50" s="219"/>
      <c r="AA50" s="219"/>
      <c r="AB50" s="219"/>
      <c r="AC50" s="219"/>
      <c r="AD50" s="219"/>
      <c r="AE50" s="219"/>
    </row>
    <row r="51" spans="1:31" ht="17.100000000000001" customHeight="1">
      <c r="A51" s="205" t="s">
        <v>565</v>
      </c>
      <c r="B51" s="927"/>
      <c r="C51" s="1042"/>
      <c r="D51" s="928"/>
      <c r="E51" s="97"/>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row>
    <row r="52" spans="1:31" ht="17.100000000000001" customHeight="1">
      <c r="A52" s="205" t="s">
        <v>161</v>
      </c>
      <c r="B52" s="668" t="s">
        <v>142</v>
      </c>
      <c r="C52" s="668"/>
      <c r="D52" s="668"/>
      <c r="E52" s="97"/>
      <c r="F52" s="219"/>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row>
    <row r="53" spans="1:31" ht="17.100000000000001" customHeight="1">
      <c r="A53" s="52" t="s">
        <v>543</v>
      </c>
      <c r="B53" s="1038" t="s">
        <v>143</v>
      </c>
      <c r="C53" s="1038"/>
      <c r="D53" s="1038"/>
      <c r="E53" s="97"/>
      <c r="F53" s="219"/>
      <c r="G53" s="219"/>
      <c r="H53" s="219"/>
      <c r="I53" s="219"/>
      <c r="J53" s="219"/>
      <c r="K53" s="219"/>
      <c r="L53" s="219"/>
      <c r="M53" s="219"/>
      <c r="N53" s="219"/>
      <c r="O53" s="219"/>
      <c r="P53" s="219"/>
      <c r="Q53" s="219"/>
      <c r="R53" s="219"/>
      <c r="S53" s="219"/>
      <c r="T53" s="219"/>
      <c r="U53" s="219"/>
      <c r="V53" s="219"/>
      <c r="W53" s="219"/>
      <c r="X53" s="219"/>
      <c r="Y53" s="219"/>
      <c r="Z53" s="219"/>
      <c r="AA53" s="219"/>
      <c r="AB53" s="219"/>
      <c r="AC53" s="219"/>
      <c r="AD53" s="219"/>
      <c r="AE53" s="219"/>
    </row>
    <row r="54" spans="1:31" ht="17.100000000000001" customHeight="1">
      <c r="A54" s="132"/>
      <c r="B54" s="1038"/>
      <c r="C54" s="1038"/>
      <c r="D54" s="1038"/>
      <c r="E54" s="201"/>
      <c r="F54" s="219"/>
      <c r="G54" s="219"/>
      <c r="H54" s="219"/>
      <c r="I54" s="219"/>
      <c r="J54" s="219"/>
      <c r="K54" s="219"/>
      <c r="L54" s="219"/>
      <c r="M54" s="219"/>
      <c r="N54" s="219"/>
      <c r="O54" s="219"/>
      <c r="P54" s="219"/>
      <c r="Q54" s="219"/>
      <c r="R54" s="219"/>
      <c r="S54" s="219"/>
      <c r="T54" s="219"/>
      <c r="U54" s="219"/>
      <c r="V54" s="219"/>
      <c r="W54" s="219"/>
      <c r="X54" s="219"/>
      <c r="Y54" s="219"/>
      <c r="Z54" s="219"/>
      <c r="AA54" s="219"/>
      <c r="AB54" s="219"/>
      <c r="AC54" s="219"/>
      <c r="AD54" s="219"/>
      <c r="AE54" s="219"/>
    </row>
    <row r="55" spans="1:31" ht="17.100000000000001" customHeight="1">
      <c r="A55" s="126"/>
      <c r="B55" s="1043"/>
      <c r="C55" s="1043"/>
      <c r="D55" s="1043"/>
      <c r="E55" s="202"/>
      <c r="F55" s="219"/>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row>
    <row r="56" spans="1:31" ht="17.100000000000001" customHeight="1">
      <c r="A56" s="132" t="s">
        <v>544</v>
      </c>
      <c r="B56" s="1052" t="s">
        <v>144</v>
      </c>
      <c r="C56" s="1052"/>
      <c r="D56" s="1052"/>
      <c r="E56" s="203"/>
      <c r="F56" s="219"/>
      <c r="G56" s="219"/>
      <c r="H56" s="219"/>
      <c r="I56" s="219"/>
      <c r="J56" s="219"/>
      <c r="K56" s="219"/>
      <c r="L56" s="219"/>
      <c r="M56" s="219"/>
      <c r="N56" s="219"/>
      <c r="O56" s="219"/>
      <c r="P56" s="219"/>
      <c r="Q56" s="219"/>
      <c r="R56" s="219"/>
      <c r="S56" s="219"/>
      <c r="T56" s="219"/>
      <c r="U56" s="219"/>
      <c r="V56" s="219"/>
      <c r="W56" s="219"/>
      <c r="X56" s="219"/>
      <c r="Y56" s="219"/>
      <c r="Z56" s="219"/>
      <c r="AA56" s="219"/>
      <c r="AB56" s="219"/>
      <c r="AC56" s="219"/>
      <c r="AD56" s="219"/>
      <c r="AE56" s="219"/>
    </row>
    <row r="57" spans="1:31" ht="17.100000000000001" customHeight="1">
      <c r="A57" s="132"/>
      <c r="B57" s="1038" t="s">
        <v>174</v>
      </c>
      <c r="C57" s="1038"/>
      <c r="D57" s="1038"/>
      <c r="E57" s="201"/>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row>
    <row r="58" spans="1:31" ht="17.100000000000001" customHeight="1">
      <c r="A58" s="52" t="s">
        <v>545</v>
      </c>
      <c r="B58" s="1039" t="s">
        <v>154</v>
      </c>
      <c r="C58" s="1040"/>
      <c r="D58" s="1041"/>
      <c r="E58" s="204"/>
      <c r="F58" s="219"/>
      <c r="G58" s="219"/>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row>
    <row r="59" spans="1:31" ht="17.100000000000001" customHeight="1">
      <c r="A59" s="132"/>
      <c r="B59" s="1038" t="s">
        <v>145</v>
      </c>
      <c r="C59" s="1038"/>
      <c r="D59" s="1038"/>
      <c r="E59" s="201"/>
      <c r="F59" s="219"/>
      <c r="G59" s="219"/>
      <c r="H59" s="219"/>
      <c r="I59" s="219"/>
      <c r="J59" s="219"/>
      <c r="K59" s="219"/>
      <c r="L59" s="219"/>
      <c r="M59" s="219"/>
      <c r="N59" s="219"/>
      <c r="O59" s="219"/>
      <c r="P59" s="219"/>
      <c r="Q59" s="219"/>
      <c r="R59" s="219"/>
      <c r="S59" s="219"/>
      <c r="T59" s="219"/>
      <c r="U59" s="219"/>
      <c r="V59" s="219"/>
      <c r="W59" s="219"/>
      <c r="X59" s="219"/>
      <c r="Y59" s="219"/>
      <c r="Z59" s="219"/>
      <c r="AA59" s="219"/>
      <c r="AB59" s="219"/>
      <c r="AC59" s="219"/>
      <c r="AD59" s="219"/>
      <c r="AE59" s="219"/>
    </row>
    <row r="60" spans="1:31" ht="17.100000000000001" customHeight="1">
      <c r="A60" s="132"/>
      <c r="B60" s="1038" t="s">
        <v>146</v>
      </c>
      <c r="C60" s="1038"/>
      <c r="D60" s="1038"/>
      <c r="E60" s="201"/>
      <c r="F60" s="219"/>
      <c r="G60" s="219"/>
      <c r="H60" s="219"/>
      <c r="I60" s="219"/>
      <c r="J60" s="219"/>
      <c r="K60" s="219"/>
      <c r="L60" s="219"/>
      <c r="M60" s="219"/>
      <c r="N60" s="219"/>
      <c r="O60" s="219"/>
      <c r="P60" s="219"/>
      <c r="Q60" s="219"/>
      <c r="R60" s="219"/>
      <c r="S60" s="219"/>
      <c r="T60" s="219"/>
      <c r="U60" s="219"/>
      <c r="V60" s="219"/>
      <c r="W60" s="219"/>
      <c r="X60" s="219"/>
      <c r="Y60" s="219"/>
      <c r="Z60" s="219"/>
      <c r="AA60" s="219"/>
      <c r="AB60" s="219"/>
      <c r="AC60" s="219"/>
      <c r="AD60" s="219"/>
      <c r="AE60" s="219"/>
    </row>
    <row r="61" spans="1:31" ht="17.100000000000001" customHeight="1">
      <c r="A61" s="126"/>
      <c r="B61" s="1043" t="s">
        <v>147</v>
      </c>
      <c r="C61" s="1043"/>
      <c r="D61" s="1043"/>
      <c r="E61" s="202"/>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c r="AD61" s="219"/>
      <c r="AE61" s="219"/>
    </row>
    <row r="62" spans="1:31" ht="17.100000000000001" customHeight="1">
      <c r="A62" s="52" t="s">
        <v>162</v>
      </c>
      <c r="B62" s="1051" t="s">
        <v>148</v>
      </c>
      <c r="C62" s="1051"/>
      <c r="D62" s="1051"/>
      <c r="E62" s="204"/>
      <c r="F62" s="219"/>
      <c r="G62" s="219"/>
      <c r="H62" s="219"/>
      <c r="I62" s="219"/>
      <c r="J62" s="219"/>
      <c r="K62" s="219"/>
      <c r="L62" s="219"/>
      <c r="M62" s="219"/>
      <c r="N62" s="219"/>
      <c r="O62" s="219"/>
      <c r="P62" s="219"/>
      <c r="Q62" s="219"/>
      <c r="R62" s="219"/>
      <c r="S62" s="219"/>
      <c r="T62" s="219"/>
      <c r="U62" s="219"/>
      <c r="V62" s="219"/>
      <c r="W62" s="219"/>
      <c r="X62" s="219"/>
      <c r="Y62" s="219"/>
      <c r="Z62" s="219"/>
      <c r="AA62" s="219"/>
      <c r="AB62" s="219"/>
      <c r="AC62" s="219"/>
      <c r="AD62" s="219"/>
      <c r="AE62" s="219"/>
    </row>
    <row r="63" spans="1:31" ht="17.100000000000001" customHeight="1">
      <c r="A63" s="132"/>
      <c r="B63" s="1038" t="s">
        <v>149</v>
      </c>
      <c r="C63" s="1038"/>
      <c r="D63" s="1038"/>
      <c r="E63" s="201"/>
      <c r="F63" s="219"/>
      <c r="G63" s="219"/>
      <c r="H63" s="219"/>
      <c r="I63" s="219"/>
      <c r="J63" s="219"/>
      <c r="K63" s="219"/>
      <c r="L63" s="219"/>
      <c r="M63" s="219"/>
      <c r="N63" s="219"/>
      <c r="O63" s="219"/>
      <c r="P63" s="219"/>
      <c r="Q63" s="219"/>
      <c r="R63" s="219"/>
      <c r="S63" s="219"/>
      <c r="T63" s="219"/>
      <c r="U63" s="219"/>
      <c r="V63" s="219"/>
      <c r="W63" s="219"/>
      <c r="X63" s="219"/>
      <c r="Y63" s="219"/>
      <c r="Z63" s="219"/>
      <c r="AA63" s="219"/>
      <c r="AB63" s="219"/>
      <c r="AC63" s="219"/>
      <c r="AD63" s="219"/>
      <c r="AE63" s="219"/>
    </row>
    <row r="64" spans="1:31" ht="17.100000000000001" customHeight="1">
      <c r="A64" s="132"/>
      <c r="B64" s="1038" t="s">
        <v>150</v>
      </c>
      <c r="C64" s="1038"/>
      <c r="D64" s="1038"/>
      <c r="E64" s="201"/>
      <c r="F64" s="219"/>
      <c r="G64" s="219"/>
      <c r="H64" s="219"/>
      <c r="I64" s="219"/>
      <c r="J64" s="219"/>
      <c r="K64" s="219"/>
      <c r="L64" s="219"/>
      <c r="M64" s="219"/>
      <c r="N64" s="219"/>
      <c r="O64" s="219"/>
      <c r="P64" s="219"/>
      <c r="Q64" s="219"/>
      <c r="R64" s="219"/>
      <c r="S64" s="219"/>
      <c r="T64" s="219"/>
      <c r="U64" s="219"/>
      <c r="V64" s="219"/>
      <c r="W64" s="219"/>
      <c r="X64" s="219"/>
      <c r="Y64" s="219"/>
      <c r="Z64" s="219"/>
      <c r="AA64" s="219"/>
      <c r="AB64" s="219"/>
      <c r="AC64" s="219"/>
      <c r="AD64" s="219"/>
      <c r="AE64" s="219"/>
    </row>
    <row r="65" spans="1:31" ht="17.100000000000001" customHeight="1">
      <c r="A65" s="132"/>
      <c r="B65" s="1038"/>
      <c r="C65" s="1038"/>
      <c r="D65" s="1038"/>
      <c r="E65" s="201"/>
      <c r="F65" s="219"/>
      <c r="G65" s="219"/>
      <c r="H65" s="219"/>
      <c r="I65" s="219"/>
      <c r="J65" s="219"/>
      <c r="K65" s="219"/>
      <c r="L65" s="219"/>
      <c r="M65" s="219"/>
      <c r="N65" s="219"/>
      <c r="O65" s="219"/>
      <c r="P65" s="219"/>
      <c r="Q65" s="219"/>
      <c r="R65" s="219"/>
      <c r="S65" s="219"/>
      <c r="T65" s="219"/>
      <c r="U65" s="219"/>
      <c r="V65" s="219"/>
      <c r="W65" s="219"/>
      <c r="X65" s="219"/>
      <c r="Y65" s="219"/>
      <c r="Z65" s="219"/>
      <c r="AA65" s="219"/>
      <c r="AB65" s="219"/>
      <c r="AC65" s="219"/>
      <c r="AD65" s="219"/>
      <c r="AE65" s="219"/>
    </row>
    <row r="66" spans="1:31" ht="17.100000000000001" customHeight="1">
      <c r="A66" s="132"/>
      <c r="B66" s="1038"/>
      <c r="C66" s="1038"/>
      <c r="D66" s="1038"/>
      <c r="E66" s="201"/>
      <c r="F66" s="219"/>
      <c r="G66" s="219"/>
      <c r="H66" s="224">
        <v>2</v>
      </c>
      <c r="I66" s="219"/>
      <c r="J66" s="219"/>
      <c r="K66" s="219"/>
      <c r="L66" s="219"/>
      <c r="M66" s="219"/>
      <c r="N66" s="219"/>
      <c r="O66" s="219"/>
      <c r="P66" s="219"/>
      <c r="Q66" s="219"/>
      <c r="R66" s="219"/>
      <c r="S66" s="219"/>
      <c r="T66" s="219"/>
      <c r="U66" s="219"/>
      <c r="V66" s="219"/>
      <c r="W66" s="219"/>
      <c r="X66" s="219"/>
      <c r="Y66" s="219"/>
      <c r="Z66" s="219"/>
      <c r="AA66" s="219"/>
      <c r="AB66" s="219"/>
      <c r="AC66" s="219"/>
      <c r="AD66" s="219"/>
      <c r="AE66" s="219"/>
    </row>
    <row r="67" spans="1:31" ht="17.100000000000001" customHeight="1">
      <c r="A67" s="132"/>
      <c r="B67" s="1038" t="s">
        <v>151</v>
      </c>
      <c r="C67" s="1038"/>
      <c r="D67" s="1038"/>
      <c r="E67" s="201"/>
      <c r="F67" s="219"/>
      <c r="G67" s="219"/>
      <c r="H67" s="219"/>
      <c r="I67" s="219"/>
      <c r="J67" s="219"/>
      <c r="K67" s="219"/>
      <c r="L67" s="219"/>
      <c r="M67" s="219"/>
      <c r="N67" s="219"/>
      <c r="O67" s="219"/>
      <c r="P67" s="219"/>
      <c r="Q67" s="219"/>
      <c r="R67" s="219"/>
      <c r="S67" s="219"/>
      <c r="T67" s="219"/>
      <c r="U67" s="219"/>
      <c r="V67" s="219"/>
      <c r="W67" s="219"/>
      <c r="X67" s="219"/>
      <c r="Y67" s="219"/>
      <c r="Z67" s="111"/>
      <c r="AA67" s="111"/>
      <c r="AB67" s="111"/>
    </row>
    <row r="68" spans="1:31" ht="17.100000000000001" customHeight="1">
      <c r="A68" s="132"/>
      <c r="B68" s="1038" t="s">
        <v>152</v>
      </c>
      <c r="C68" s="1038"/>
      <c r="D68" s="1038"/>
      <c r="E68" s="201"/>
      <c r="Z68" s="111"/>
      <c r="AA68" s="111"/>
      <c r="AB68" s="111"/>
    </row>
    <row r="69" spans="1:31" ht="18.95" customHeight="1">
      <c r="A69" s="132"/>
      <c r="B69" s="1044" t="s">
        <v>152</v>
      </c>
      <c r="C69" s="1045"/>
      <c r="D69" s="1046"/>
      <c r="E69" s="132" t="str">
        <f>IF(H66=1,"Saving Account","Current Account")</f>
        <v>Current Account</v>
      </c>
      <c r="Z69" s="111"/>
      <c r="AA69" s="111"/>
      <c r="AB69" s="111"/>
    </row>
    <row r="70" spans="1:31" ht="33" customHeight="1">
      <c r="A70" s="104" t="s">
        <v>163</v>
      </c>
      <c r="B70" s="1047" t="s">
        <v>153</v>
      </c>
      <c r="C70" s="1047"/>
      <c r="D70" s="1047"/>
      <c r="E70" s="97"/>
    </row>
    <row r="71" spans="1:31" ht="48" customHeight="1">
      <c r="A71" s="104" t="s">
        <v>164</v>
      </c>
      <c r="B71" s="1047" t="s">
        <v>166</v>
      </c>
      <c r="C71" s="1047"/>
      <c r="D71" s="1047"/>
      <c r="E71" s="97"/>
    </row>
    <row r="72" spans="1:31" ht="46.5" customHeight="1">
      <c r="A72" s="948" t="s">
        <v>165</v>
      </c>
      <c r="B72" s="948"/>
      <c r="C72" s="948"/>
      <c r="D72" s="948"/>
      <c r="E72" s="948"/>
    </row>
    <row r="73" spans="1:31">
      <c r="A73" s="197"/>
      <c r="B73" s="197"/>
      <c r="C73" s="197"/>
      <c r="D73" s="197"/>
      <c r="E73" s="197"/>
    </row>
    <row r="74" spans="1:31" ht="23.25" customHeight="1">
      <c r="A74" s="370" t="s">
        <v>566</v>
      </c>
      <c r="B74"/>
      <c r="C74" s="197"/>
      <c r="D74" s="197"/>
      <c r="E74" s="197"/>
    </row>
    <row r="75" spans="1:31" ht="18.75" customHeight="1">
      <c r="A75" s="1037" t="s">
        <v>567</v>
      </c>
      <c r="B75" s="1037"/>
      <c r="C75" s="1037"/>
      <c r="D75" s="1037"/>
      <c r="E75" s="1037"/>
    </row>
    <row r="76" spans="1:31" ht="34.5" customHeight="1">
      <c r="A76" s="5" t="s">
        <v>568</v>
      </c>
      <c r="B76" s="1037" t="s">
        <v>569</v>
      </c>
      <c r="C76" s="1037"/>
      <c r="D76" s="1037"/>
      <c r="E76" s="1037"/>
    </row>
    <row r="77" spans="1:31" ht="36.75" customHeight="1">
      <c r="A77" s="5" t="s">
        <v>535</v>
      </c>
      <c r="B77" s="1031" t="s">
        <v>570</v>
      </c>
      <c r="C77" s="1031"/>
      <c r="D77" s="1031"/>
      <c r="E77" s="1031"/>
    </row>
    <row r="78" spans="1:31" ht="36" customHeight="1">
      <c r="A78" s="5" t="s">
        <v>571</v>
      </c>
      <c r="B78" s="1031" t="s">
        <v>572</v>
      </c>
      <c r="C78" s="1031"/>
      <c r="D78" s="1031"/>
      <c r="E78" s="1031"/>
    </row>
    <row r="79" spans="1:31" ht="6.75" customHeight="1">
      <c r="A79" s="371"/>
      <c r="B79"/>
      <c r="C79" s="197"/>
      <c r="D79" s="197"/>
      <c r="E79" s="197"/>
    </row>
    <row r="80" spans="1:31" ht="50.25" customHeight="1">
      <c r="A80" s="1032" t="s">
        <v>573</v>
      </c>
      <c r="B80" s="1032"/>
      <c r="C80" s="1032"/>
      <c r="D80" s="1032"/>
      <c r="E80" s="1032"/>
    </row>
    <row r="81" spans="1:5" ht="24.95" customHeight="1">
      <c r="A81" s="37" t="s">
        <v>6</v>
      </c>
      <c r="B81" s="76" t="str">
        <f>'Attach 3(JV)'!B24</f>
        <v/>
      </c>
      <c r="D81" s="64" t="s">
        <v>4</v>
      </c>
      <c r="E81" s="268" t="str">
        <f>'Attach 3(JV)'!E24</f>
        <v/>
      </c>
    </row>
    <row r="82" spans="1:5" ht="34.5" customHeight="1">
      <c r="A82" s="37" t="s">
        <v>7</v>
      </c>
      <c r="B82" s="268" t="str">
        <f>'Attach 3(JV)'!B25</f>
        <v/>
      </c>
      <c r="D82" s="64" t="s">
        <v>5</v>
      </c>
      <c r="E82" s="268" t="str">
        <f>'Attach 3(JV)'!E25</f>
        <v/>
      </c>
    </row>
    <row r="83" spans="1:5" ht="24.95" customHeight="1">
      <c r="D83" s="64"/>
      <c r="E83" s="39"/>
    </row>
    <row r="84" spans="1:5" ht="48" customHeight="1">
      <c r="A84" s="39"/>
    </row>
    <row r="85" spans="1:5" ht="96" customHeight="1"/>
    <row r="86" spans="1:5" ht="20.100000000000001" customHeight="1">
      <c r="A86" s="39"/>
    </row>
    <row r="87" spans="1:5" ht="46.5" customHeight="1"/>
    <row r="88" spans="1:5" ht="20.100000000000001" customHeight="1">
      <c r="A88" s="39"/>
    </row>
    <row r="89" spans="1:5" ht="20.100000000000001" customHeight="1"/>
    <row r="90" spans="1:5" ht="20.100000000000001" customHeight="1">
      <c r="A90" s="39"/>
    </row>
    <row r="91" spans="1:5" ht="20.100000000000001" customHeight="1"/>
    <row r="92" spans="1:5" ht="20.100000000000001" customHeight="1"/>
    <row r="93" spans="1:5" ht="20.100000000000001" customHeight="1"/>
    <row r="94" spans="1:5" ht="20.100000000000001" customHeight="1"/>
    <row r="110" ht="62.25" customHeight="1"/>
    <row r="112" ht="57" customHeight="1"/>
    <row r="114" ht="40.5" customHeight="1"/>
  </sheetData>
  <sheetProtection password="DECE" sheet="1" objects="1" scenarios="1"/>
  <customSheetViews>
    <customSheetView guid="{E1B28BB1-ED8F-4C22-9AA1-AB162FCA7917}" scale="130" showPageBreaks="1" showGridLines="0" printArea="1" hiddenRows="1" hiddenColumns="1" view="pageBreakPreview">
      <selection activeCell="E18" sqref="E18"/>
      <pageMargins left="0.75" right="0.63" top="0.57999999999999996" bottom="0.6" header="0.34" footer="0.35"/>
      <pageSetup orientation="portrait" r:id="rId1"/>
      <headerFooter alignWithMargins="0">
        <oddFooter>&amp;R&amp;"Book Antiqua,Bold"&amp;8 Page &amp;P of &amp;N</oddFooter>
      </headerFooter>
    </customSheetView>
    <customSheetView guid="{FADCBE67-C557-4BB1-9129-D4D2EFCC4742}" scale="130" showPageBreaks="1" showGridLines="0" printArea="1" hiddenRows="1" hiddenColumns="1" view="pageBreakPreview" topLeftCell="A76">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35C772BD-8F05-4A18-BEC8-6AF744E22539}" showPageBreaks="1" showGridLines="0" printArea="1" hiddenRows="1" hiddenColumns="1" view="pageBreakPreview" topLeftCell="A16">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FC200EB0-6614-47DB-96CE-7610471486D9}" showPageBreaks="1" showGridLines="0" printArea="1" hiddenRows="1" hiddenColumns="1" view="pageBreakPreview">
      <selection activeCell="E19" sqref="E19"/>
      <pageMargins left="0.75" right="0.63" top="0.57999999999999996" bottom="0.6" header="0.34" footer="0.35"/>
      <pageSetup orientation="portrait" r:id="rId4"/>
      <headerFooter alignWithMargins="0">
        <oddFooter>&amp;R&amp;"Book Antiqua,Bold"&amp;8 Page &amp;P of &amp;N</oddFooter>
      </headerFooter>
    </customSheetView>
    <customSheetView guid="{010B040B-83D1-42E5-9354-A9BE9113BDAC}" showPageBreaks="1" showGridLines="0" printArea="1" hiddenRows="1" hiddenColumns="1" view="pageBreakPreview" topLeftCell="A64">
      <selection activeCell="E20" sqref="E20"/>
      <rowBreaks count="1" manualBreakCount="1">
        <brk id="31"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77353208-2D17-4D2E-ADE3-4F168F350B73}" showPageBreaks="1" showGridLines="0" printArea="1" hiddenRows="1" hiddenColumns="1" view="pageBreakPreview">
      <selection activeCell="E19" sqref="E19"/>
      <rowBreaks count="3" manualBreakCount="3">
        <brk id="30" max="4" man="1"/>
        <brk id="31" max="4" man="1"/>
        <brk id="5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25" sqref="E25"/>
      <rowBreaks count="3" manualBreakCount="3">
        <brk id="30" max="4" man="1"/>
        <brk id="31" max="4" man="1"/>
        <brk id="5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38" sqref="E38"/>
      <rowBreaks count="2" manualBreakCount="2">
        <brk id="31" max="4" man="1"/>
        <brk id="5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38">
      <selection activeCell="E62" sqref="E62"/>
      <rowBreaks count="2" manualBreakCount="2">
        <brk id="31" max="4" man="1"/>
        <brk id="5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61">
      <selection activeCell="E62" sqref="E62"/>
      <rowBreaks count="3" manualBreakCount="3">
        <brk id="30" max="4" man="1"/>
        <brk id="31" max="4" man="1"/>
        <brk id="5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82">
      <selection activeCell="E25" sqref="E25"/>
      <rowBreaks count="3" manualBreakCount="3">
        <brk id="30" max="4" man="1"/>
        <brk id="31" max="4" man="1"/>
        <brk id="5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B07CB001-8FAF-40AD-8AD5-A65A64B33B35}" showPageBreaks="1" showGridLines="0" printArea="1" hiddenRows="1" hiddenColumns="1" view="pageBreakPreview">
      <selection activeCell="E19" sqref="E19"/>
      <rowBreaks count="3" manualBreakCount="3">
        <brk id="30" max="4" man="1"/>
        <brk id="31" max="4" man="1"/>
        <brk id="5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4D67A8FB-66CE-4EFD-8932-C754BE25ED43}" showPageBreaks="1" showGridLines="0" printArea="1" hiddenRows="1" hiddenColumns="1" view="pageBreakPreview" topLeftCell="A7">
      <selection activeCell="E19" sqref="E19"/>
      <rowBreaks count="2" manualBreakCount="2">
        <brk id="31" max="4" man="1"/>
        <brk id="54"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9">
      <selection activeCell="E33" sqref="E33"/>
      <rowBreaks count="3" manualBreakCount="3">
        <brk id="30" max="4" man="1"/>
        <brk id="31" max="4" man="1"/>
        <brk id="53" max="4" man="1"/>
      </rowBreaks>
      <pageMargins left="0.75" right="0.63" top="0.57999999999999996" bottom="0.6" header="0.34" footer="0.35"/>
      <pageSetup scale="99" orientation="portrait" r:id="rId31"/>
      <headerFooter alignWithMargins="0">
        <oddFooter>&amp;R&amp;"Book Antiqua,Bold"&amp;8 Page &amp;P of &amp;N</oddFooter>
      </headerFooter>
    </customSheetView>
    <customSheetView guid="{012A8702-091E-4FD1-8E26-12B65B8B3B8C}" showPageBreaks="1" showGridLines="0" printArea="1" hiddenRows="1" hiddenColumns="1" view="pageBreakPreview" topLeftCell="A64">
      <selection activeCell="E20" sqref="E20"/>
      <rowBreaks count="1" manualBreakCount="1">
        <brk id="31" max="4" man="1"/>
      </rowBreaks>
      <pageMargins left="0.75" right="0.63" top="0.57999999999999996" bottom="0.6" header="0.34" footer="0.35"/>
      <pageSetup scale="99" orientation="portrait" r:id="rId32"/>
      <headerFooter alignWithMargins="0">
        <oddFooter>&amp;R&amp;"Book Antiqua,Bold"&amp;8 Page &amp;P of &amp;N</oddFooter>
      </headerFooter>
    </customSheetView>
    <customSheetView guid="{CD28740F-9825-447C-B887-B18F0232D126}" scale="130" showPageBreaks="1" showGridLines="0" printArea="1" hiddenRows="1" hiddenColumns="1" view="pageBreakPreview" topLeftCell="A3">
      <selection activeCell="E19" sqref="E19"/>
      <pageMargins left="0.75" right="0.63" top="0.57999999999999996" bottom="0.6" header="0.34" footer="0.35"/>
      <pageSetup orientation="portrait" r:id="rId33"/>
      <headerFooter alignWithMargins="0">
        <oddFooter>&amp;R&amp;"Book Antiqua,Bold"&amp;8 Page &amp;P of &amp;N</oddFooter>
      </headerFooter>
    </customSheetView>
    <customSheetView guid="{7518E083-431A-45D0-A3DD-DF0866826B90}" scale="130" showPageBreaks="1" showGridLines="0" printArea="1" hiddenRows="1" hiddenColumns="1" view="pageBreakPreview" topLeftCell="A76">
      <selection activeCell="E19" sqref="E19"/>
      <pageMargins left="0.75" right="0.63" top="0.57999999999999996" bottom="0.6" header="0.34" footer="0.35"/>
      <pageSetup orientation="portrait" r:id="rId34"/>
      <headerFooter alignWithMargins="0">
        <oddFooter>&amp;R&amp;"Book Antiqua,Bold"&amp;8 Page &amp;P of &amp;N</oddFooter>
      </headerFooter>
    </customSheetView>
    <customSheetView guid="{B7CC3635-BEA1-4EB6-9397-ABEDC5D04D5E}" scale="130" showPageBreaks="1" showGridLines="0" printArea="1" hiddenRows="1" hiddenColumns="1" view="pageBreakPreview">
      <selection activeCell="E18" sqref="E18"/>
      <pageMargins left="0.75" right="0.63" top="0.57999999999999996" bottom="0.6" header="0.34" footer="0.35"/>
      <pageSetup orientation="portrait" r:id="rId35"/>
      <headerFooter alignWithMargins="0">
        <oddFooter>&amp;R&amp;"Book Antiqua,Bold"&amp;8 Page &amp;P of &amp;N</oddFooter>
      </headerFooter>
    </customSheetView>
  </customSheetViews>
  <mergeCells count="71">
    <mergeCell ref="B18:D18"/>
    <mergeCell ref="B19:D19"/>
    <mergeCell ref="A3:E3"/>
    <mergeCell ref="A5:E5"/>
    <mergeCell ref="A8:D8"/>
    <mergeCell ref="B9:D9"/>
    <mergeCell ref="B10:D10"/>
    <mergeCell ref="E33:E34"/>
    <mergeCell ref="B34:D34"/>
    <mergeCell ref="B33:D33"/>
    <mergeCell ref="B42:D42"/>
    <mergeCell ref="B11:D11"/>
    <mergeCell ref="B25:D25"/>
    <mergeCell ref="B12:D12"/>
    <mergeCell ref="B16:E16"/>
    <mergeCell ref="B17:E17"/>
    <mergeCell ref="B13:D13"/>
    <mergeCell ref="B21:E21"/>
    <mergeCell ref="B20:E20"/>
    <mergeCell ref="B22:D22"/>
    <mergeCell ref="B23:D23"/>
    <mergeCell ref="B24:D24"/>
    <mergeCell ref="B26:D26"/>
    <mergeCell ref="B27:D27"/>
    <mergeCell ref="B28:D28"/>
    <mergeCell ref="B39:D39"/>
    <mergeCell ref="B38:D38"/>
    <mergeCell ref="B29:D29"/>
    <mergeCell ref="B30:D30"/>
    <mergeCell ref="B31:D31"/>
    <mergeCell ref="B32:D32"/>
    <mergeCell ref="B37:D37"/>
    <mergeCell ref="B62:D62"/>
    <mergeCell ref="B55:D55"/>
    <mergeCell ref="B51:D51"/>
    <mergeCell ref="B56:D56"/>
    <mergeCell ref="B60:D60"/>
    <mergeCell ref="B59:D59"/>
    <mergeCell ref="B50:D50"/>
    <mergeCell ref="B52:D52"/>
    <mergeCell ref="B53:D53"/>
    <mergeCell ref="B54:D54"/>
    <mergeCell ref="B49:D49"/>
    <mergeCell ref="B40:D40"/>
    <mergeCell ref="B41:D41"/>
    <mergeCell ref="B46:D46"/>
    <mergeCell ref="B47:D47"/>
    <mergeCell ref="B43:D43"/>
    <mergeCell ref="B44:D44"/>
    <mergeCell ref="B45:D45"/>
    <mergeCell ref="B65:D65"/>
    <mergeCell ref="B66:D66"/>
    <mergeCell ref="B67:D67"/>
    <mergeCell ref="B63:D63"/>
    <mergeCell ref="B64:D64"/>
    <mergeCell ref="B77:E77"/>
    <mergeCell ref="B78:E78"/>
    <mergeCell ref="A80:E80"/>
    <mergeCell ref="B35:D35"/>
    <mergeCell ref="B36:D36"/>
    <mergeCell ref="A75:E75"/>
    <mergeCell ref="B76:E76"/>
    <mergeCell ref="B57:D57"/>
    <mergeCell ref="B58:D58"/>
    <mergeCell ref="B48:D48"/>
    <mergeCell ref="A72:E72"/>
    <mergeCell ref="B61:D61"/>
    <mergeCell ref="B68:D68"/>
    <mergeCell ref="B69:D69"/>
    <mergeCell ref="B70:D70"/>
    <mergeCell ref="B71:D71"/>
  </mergeCells>
  <conditionalFormatting sqref="A36:D36 F36:IV36">
    <cfRule type="expression" dxfId="9" priority="1" stopIfTrue="1">
      <formula>$F$35=0</formula>
    </cfRule>
  </conditionalFormatting>
  <dataValidations count="3">
    <dataValidation type="list" allowBlank="1" showInputMessage="1" showErrorMessage="1" sqref="E35 E18:E19" xr:uid="{00000000-0002-0000-1400-000000000000}">
      <formula1>"Yes, No"</formula1>
    </dataValidation>
    <dataValidation type="list" allowBlank="1" showInputMessage="1" showErrorMessage="1" sqref="E68" xr:uid="{00000000-0002-0000-1400-000001000000}">
      <formula1>$Z$67:$Z$68</formula1>
    </dataValidation>
    <dataValidation type="list" allowBlank="1" showInputMessage="1" showErrorMessage="1" sqref="E37" xr:uid="{00000000-0002-0000-1400-000002000000}">
      <formula1>"Yes (Documentary evidence attached), No"</formula1>
    </dataValidation>
  </dataValidations>
  <pageMargins left="0.75" right="0.63" top="0.57999999999999996" bottom="0.6" header="0.34" footer="0.35"/>
  <pageSetup orientation="portrait" r:id="rId36"/>
  <headerFooter alignWithMargins="0">
    <oddFooter>&amp;R&amp;"Book Antiqua,Bold"&amp;8 Page &amp;P of &amp;N</oddFooter>
  </headerFooter>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68</xdr:row>
                    <xdr:rowOff>19050</xdr:rowOff>
                  </from>
                  <to>
                    <xdr:col>2</xdr:col>
                    <xdr:colOff>752475</xdr:colOff>
                    <xdr:row>69</xdr:row>
                    <xdr:rowOff>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68</xdr:row>
                    <xdr:rowOff>19050</xdr:rowOff>
                  </from>
                  <to>
                    <xdr:col>3</xdr:col>
                    <xdr:colOff>923925</xdr:colOff>
                    <xdr:row>69</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4"/>
  <sheetViews>
    <sheetView showGridLines="0" showZeros="0" view="pageBreakPreview" topLeftCell="A76" zoomScaleNormal="100" zoomScaleSheetLayoutView="100" workbookViewId="0">
      <selection activeCell="J87" sqref="J87"/>
    </sheetView>
  </sheetViews>
  <sheetFormatPr defaultRowHeight="16.5"/>
  <cols>
    <col min="1" max="1" width="12.140625" style="30" customWidth="1"/>
    <col min="2" max="2" width="18.140625" style="30" customWidth="1"/>
    <col min="3" max="5" width="7.42578125" style="30" customWidth="1"/>
    <col min="6" max="8" width="7.42578125" style="25" customWidth="1"/>
    <col min="9" max="9" width="9.7109375" style="26" customWidth="1"/>
    <col min="10" max="10" width="11.85546875" style="26" customWidth="1"/>
    <col min="11" max="11" width="11.28515625" style="26" customWidth="1"/>
    <col min="12" max="12" width="9.42578125" style="26" customWidth="1"/>
    <col min="13" max="54" width="9.140625" style="91"/>
    <col min="55" max="16384" width="9.140625" style="26"/>
  </cols>
  <sheetData>
    <row r="1" spans="1:26">
      <c r="A1" s="22" t="str">
        <f>Basic!A3&amp;Basic!B3</f>
        <v xml:space="preserve">Specification No. :CC/NT/W-TW/DOM/A02/26/07514 </v>
      </c>
      <c r="B1" s="23"/>
      <c r="C1" s="23"/>
      <c r="D1" s="23"/>
      <c r="E1" s="23"/>
      <c r="F1" s="98"/>
      <c r="G1" s="98"/>
      <c r="H1" s="98"/>
      <c r="I1" s="99"/>
      <c r="J1" s="99"/>
      <c r="K1" s="99"/>
      <c r="L1" s="24" t="str">
        <f>"Attachment-16 "</f>
        <v xml:space="preserve">Attachment-16 </v>
      </c>
    </row>
    <row r="2" spans="1:26" ht="11.25" customHeight="1">
      <c r="Z2" s="166">
        <f>'Attach 3(JV)'!Z2</f>
        <v>1</v>
      </c>
    </row>
    <row r="3" spans="1:26" ht="79.5" customHeight="1">
      <c r="A3" s="670" t="str">
        <f>'Attach 3(JV)'!A3</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670"/>
      <c r="C3" s="670"/>
      <c r="D3" s="670"/>
      <c r="E3" s="670"/>
      <c r="F3" s="670"/>
      <c r="G3" s="670"/>
      <c r="H3" s="670"/>
      <c r="I3" s="670"/>
      <c r="J3" s="670"/>
      <c r="K3" s="670"/>
      <c r="L3" s="670"/>
    </row>
    <row r="4" spans="1:26" ht="15.95" customHeight="1">
      <c r="A4" s="29"/>
      <c r="H4" s="31"/>
      <c r="I4" s="10"/>
    </row>
    <row r="5" spans="1:26" ht="20.100000000000001" customHeight="1">
      <c r="A5" s="671" t="s">
        <v>8</v>
      </c>
      <c r="B5" s="671"/>
      <c r="C5" s="671"/>
      <c r="D5" s="671"/>
      <c r="E5" s="671"/>
      <c r="F5" s="671"/>
      <c r="G5" s="671"/>
      <c r="H5" s="671"/>
      <c r="I5" s="671"/>
      <c r="J5" s="671"/>
      <c r="K5" s="671"/>
      <c r="L5" s="671"/>
    </row>
    <row r="6" spans="1:26" ht="15.95" customHeight="1">
      <c r="A6" s="33"/>
      <c r="H6" s="31"/>
      <c r="I6" s="10"/>
    </row>
    <row r="7" spans="1:26" ht="20.100000000000001" customHeight="1">
      <c r="A7" s="34" t="str">
        <f>'Attach 3(JV)'!A7</f>
        <v>Bidder’s Name and Address :</v>
      </c>
      <c r="G7" s="14" t="str">
        <f>'Attach 3(JV)'!E7</f>
        <v>To:</v>
      </c>
      <c r="I7" s="10"/>
    </row>
    <row r="8" spans="1:26" ht="36" customHeight="1">
      <c r="A8" s="669" t="str">
        <f>'Attach 3(JV)'!A8</f>
        <v xml:space="preserve">JOINT VENTURE (JV) OF  &amp; </v>
      </c>
      <c r="B8" s="669"/>
      <c r="C8" s="669"/>
      <c r="D8" s="669"/>
      <c r="E8" s="669"/>
      <c r="F8" s="669"/>
      <c r="G8" s="11" t="str">
        <f>'Attach 3(JV)'!E8</f>
        <v>Contract Services</v>
      </c>
      <c r="I8" s="10"/>
    </row>
    <row r="9" spans="1:26" ht="20.100000000000001" customHeight="1">
      <c r="A9" s="12" t="s">
        <v>356</v>
      </c>
      <c r="B9" s="673" t="str">
        <f>'Attach 3(JV)'!B9</f>
        <v/>
      </c>
      <c r="C9" s="673"/>
      <c r="D9" s="673"/>
      <c r="E9" s="673"/>
      <c r="F9" s="673"/>
      <c r="G9" s="11" t="str">
        <f>'Attach 3(JV)'!E9</f>
        <v>Power Grid Corporation of India Ltd.,</v>
      </c>
      <c r="I9" s="10"/>
    </row>
    <row r="10" spans="1:26" ht="20.100000000000001" customHeight="1">
      <c r="A10" s="12" t="s">
        <v>358</v>
      </c>
      <c r="B10" s="673" t="str">
        <f>'Attach 3(JV)'!B10</f>
        <v/>
      </c>
      <c r="C10" s="673"/>
      <c r="D10" s="673"/>
      <c r="E10" s="673"/>
      <c r="F10" s="673"/>
      <c r="G10" s="11" t="str">
        <f>'Attach 3(JV)'!E10</f>
        <v>"Saudamini", Plot No. 2, Sector 29</v>
      </c>
      <c r="I10" s="10"/>
    </row>
    <row r="11" spans="1:26" ht="20.100000000000001" customHeight="1">
      <c r="B11" s="673" t="str">
        <f>'Attach 3(JV)'!B11</f>
        <v/>
      </c>
      <c r="C11" s="673"/>
      <c r="D11" s="673"/>
      <c r="E11" s="673"/>
      <c r="F11" s="673"/>
      <c r="G11" s="11" t="str">
        <f>'Attach 3(JV)'!E11</f>
        <v>Gurgaon (Haryana) - 122001</v>
      </c>
    </row>
    <row r="12" spans="1:26" ht="20.100000000000001" customHeight="1">
      <c r="A12" s="33"/>
      <c r="B12" s="673" t="str">
        <f>'Attach 3(JV)'!B12</f>
        <v/>
      </c>
      <c r="C12" s="673"/>
      <c r="D12" s="673"/>
      <c r="E12" s="673"/>
      <c r="F12" s="673"/>
      <c r="G12" s="11"/>
    </row>
    <row r="13" spans="1:26" ht="15.95" customHeight="1">
      <c r="A13" s="33"/>
      <c r="B13" s="139"/>
      <c r="C13" s="139"/>
      <c r="D13" s="139"/>
      <c r="E13" s="139"/>
      <c r="F13" s="139"/>
    </row>
    <row r="14" spans="1:26" ht="20.100000000000001" customHeight="1">
      <c r="A14" s="30" t="s">
        <v>350</v>
      </c>
    </row>
    <row r="15" spans="1:26" ht="20.100000000000001" customHeight="1">
      <c r="A15" s="33"/>
    </row>
    <row r="16" spans="1:26" ht="57.75" customHeight="1">
      <c r="A16" s="948" t="s">
        <v>15</v>
      </c>
      <c r="B16" s="948"/>
      <c r="C16" s="948"/>
      <c r="D16" s="948"/>
      <c r="E16" s="948"/>
      <c r="F16" s="948"/>
      <c r="G16" s="948"/>
      <c r="H16" s="948"/>
      <c r="I16" s="948"/>
      <c r="J16" s="948"/>
      <c r="K16" s="948"/>
      <c r="L16" s="948"/>
    </row>
    <row r="17" spans="1:12" ht="20.100000000000001" customHeight="1">
      <c r="A17" s="100">
        <v>1</v>
      </c>
      <c r="B17" s="101" t="s">
        <v>16</v>
      </c>
    </row>
    <row r="18" spans="1:12" ht="82.5" customHeight="1">
      <c r="A18" s="58"/>
      <c r="B18" s="1067" t="s">
        <v>17</v>
      </c>
      <c r="C18" s="1067"/>
      <c r="D18" s="1067"/>
      <c r="E18" s="1067"/>
      <c r="F18" s="1067"/>
      <c r="G18" s="1067"/>
      <c r="H18" s="1067"/>
      <c r="I18" s="1067"/>
      <c r="J18" s="1067"/>
      <c r="K18" s="1067"/>
      <c r="L18" s="1067"/>
    </row>
    <row r="19" spans="1:12" ht="60.75" customHeight="1">
      <c r="A19" s="59">
        <v>1.1000000000000001</v>
      </c>
      <c r="B19" s="1082" t="s">
        <v>18</v>
      </c>
      <c r="C19" s="1082"/>
      <c r="D19" s="1082"/>
      <c r="E19" s="1082"/>
      <c r="F19" s="1082"/>
      <c r="G19" s="1082"/>
      <c r="H19" s="1082"/>
      <c r="I19" s="1082"/>
      <c r="J19" s="1082"/>
      <c r="K19" s="1082"/>
      <c r="L19" s="1082"/>
    </row>
    <row r="20" spans="1:12" ht="33" customHeight="1">
      <c r="A20" s="58"/>
      <c r="B20" s="666" t="str">
        <f>IF('Names of Bidder'!D9="Sole Bidder","Name of the Bidder (Sole Bidder)", "Name of Bidder (Lead Partner)")</f>
        <v>Name of Bidder (Lead Partner)</v>
      </c>
      <c r="C20" s="666"/>
      <c r="D20" s="666"/>
      <c r="E20" s="666"/>
      <c r="F20" s="666"/>
      <c r="G20" s="666"/>
      <c r="H20" s="1084" t="str">
        <f>B9</f>
        <v/>
      </c>
      <c r="I20" s="1084"/>
      <c r="J20" s="1084"/>
      <c r="K20" s="1084"/>
      <c r="L20" s="1084"/>
    </row>
    <row r="21" spans="1:12" ht="33" customHeight="1">
      <c r="A21" s="36"/>
      <c r="B21" s="666" t="s">
        <v>19</v>
      </c>
      <c r="C21" s="666"/>
      <c r="D21" s="666"/>
      <c r="E21" s="666"/>
      <c r="F21" s="666"/>
      <c r="G21" s="666"/>
      <c r="H21" s="1080" t="s">
        <v>60</v>
      </c>
      <c r="I21" s="1080"/>
      <c r="J21" s="1080"/>
      <c r="K21" s="1080"/>
      <c r="L21" s="1080"/>
    </row>
    <row r="22" spans="1:12" ht="33" customHeight="1">
      <c r="A22" s="36"/>
      <c r="B22" s="666" t="s">
        <v>20</v>
      </c>
      <c r="C22" s="666"/>
      <c r="D22" s="666"/>
      <c r="E22" s="666"/>
      <c r="F22" s="666"/>
      <c r="G22" s="666"/>
      <c r="H22" s="1080"/>
      <c r="I22" s="1080"/>
      <c r="J22" s="1080"/>
      <c r="K22" s="1080"/>
      <c r="L22" s="1080"/>
    </row>
    <row r="23" spans="1:12" ht="33" customHeight="1">
      <c r="A23" s="36"/>
      <c r="B23" s="666" t="s">
        <v>21</v>
      </c>
      <c r="C23" s="666"/>
      <c r="D23" s="666"/>
      <c r="E23" s="666"/>
      <c r="F23" s="666"/>
      <c r="G23" s="666"/>
      <c r="H23" s="1080"/>
      <c r="I23" s="1080"/>
      <c r="J23" s="1080"/>
      <c r="K23" s="1080"/>
      <c r="L23" s="1080"/>
    </row>
    <row r="24" spans="1:12" ht="33" customHeight="1">
      <c r="A24" s="36"/>
      <c r="B24" s="666" t="s">
        <v>22</v>
      </c>
      <c r="C24" s="666"/>
      <c r="D24" s="666"/>
      <c r="E24" s="666"/>
      <c r="F24" s="666"/>
      <c r="G24" s="666"/>
      <c r="H24" s="1080"/>
      <c r="I24" s="1080"/>
      <c r="J24" s="1080"/>
      <c r="K24" s="1080"/>
      <c r="L24" s="1080"/>
    </row>
    <row r="25" spans="1:12" ht="6" customHeight="1">
      <c r="A25" s="36"/>
      <c r="B25" s="197"/>
      <c r="C25" s="197"/>
      <c r="D25" s="197"/>
      <c r="E25" s="197"/>
      <c r="F25" s="197"/>
      <c r="G25" s="197"/>
      <c r="H25" s="198"/>
      <c r="I25" s="198"/>
      <c r="J25" s="198"/>
      <c r="K25" s="198"/>
      <c r="L25" s="198"/>
    </row>
    <row r="26" spans="1:12" ht="18.95" customHeight="1">
      <c r="A26" s="59">
        <v>1.2</v>
      </c>
      <c r="B26" s="1081" t="s">
        <v>176</v>
      </c>
      <c r="C26" s="1081"/>
      <c r="D26" s="1081"/>
      <c r="E26" s="1081"/>
      <c r="F26" s="1081"/>
      <c r="G26" s="1081"/>
      <c r="H26" s="1081"/>
      <c r="I26" s="1081"/>
      <c r="J26" s="1081"/>
      <c r="K26" s="1081"/>
      <c r="L26" s="1081"/>
    </row>
    <row r="27" spans="1:12" ht="18.95" customHeight="1">
      <c r="A27" s="62" t="s">
        <v>23</v>
      </c>
      <c r="B27" s="30" t="s">
        <v>24</v>
      </c>
      <c r="D27" s="102"/>
      <c r="E27" s="102"/>
    </row>
    <row r="28" spans="1:12" ht="18.95" customHeight="1">
      <c r="A28" s="36"/>
      <c r="B28" s="668" t="s">
        <v>25</v>
      </c>
      <c r="C28" s="668"/>
      <c r="D28" s="949"/>
      <c r="E28" s="949"/>
      <c r="F28" s="949"/>
      <c r="G28" s="949"/>
      <c r="H28" s="949"/>
      <c r="I28" s="949"/>
      <c r="J28" s="949"/>
      <c r="K28" s="949"/>
      <c r="L28" s="949"/>
    </row>
    <row r="29" spans="1:12" ht="18.95" customHeight="1">
      <c r="A29" s="36"/>
      <c r="B29" s="1087" t="s">
        <v>26</v>
      </c>
      <c r="C29" s="1088"/>
      <c r="D29" s="1086"/>
      <c r="E29" s="1086"/>
      <c r="F29" s="1086"/>
      <c r="G29" s="1086"/>
      <c r="H29" s="1086"/>
      <c r="I29" s="1086"/>
      <c r="J29" s="1086"/>
      <c r="K29" s="1086"/>
      <c r="L29" s="1086"/>
    </row>
    <row r="30" spans="1:12" ht="18.95" customHeight="1">
      <c r="A30" s="36"/>
      <c r="B30" s="105"/>
      <c r="C30" s="60"/>
      <c r="D30" s="1085"/>
      <c r="E30" s="1085"/>
      <c r="F30" s="1085"/>
      <c r="G30" s="1085"/>
      <c r="H30" s="1085"/>
      <c r="I30" s="1085"/>
      <c r="J30" s="1085"/>
      <c r="K30" s="1085"/>
      <c r="L30" s="1085"/>
    </row>
    <row r="31" spans="1:12" ht="18.95" customHeight="1">
      <c r="A31" s="36"/>
      <c r="B31" s="105"/>
      <c r="C31" s="60"/>
      <c r="D31" s="1085"/>
      <c r="E31" s="1085"/>
      <c r="F31" s="1085"/>
      <c r="G31" s="1085"/>
      <c r="H31" s="1085"/>
      <c r="I31" s="1085"/>
      <c r="J31" s="1085"/>
      <c r="K31" s="1085"/>
      <c r="L31" s="1085"/>
    </row>
    <row r="32" spans="1:12" ht="18.95" customHeight="1">
      <c r="A32" s="36"/>
      <c r="B32" s="106"/>
      <c r="C32" s="61"/>
      <c r="D32" s="1083"/>
      <c r="E32" s="1083"/>
      <c r="F32" s="1083"/>
      <c r="G32" s="1083"/>
      <c r="H32" s="1083"/>
      <c r="I32" s="1083"/>
      <c r="J32" s="1083"/>
      <c r="K32" s="1083"/>
      <c r="L32" s="1083"/>
    </row>
    <row r="33" spans="1:54" ht="18.95" customHeight="1">
      <c r="A33" s="36"/>
      <c r="B33" s="668" t="s">
        <v>27</v>
      </c>
      <c r="C33" s="668"/>
      <c r="D33" s="949"/>
      <c r="E33" s="949"/>
      <c r="F33" s="949"/>
      <c r="G33" s="949"/>
      <c r="H33" s="949"/>
      <c r="I33" s="949"/>
      <c r="J33" s="949"/>
      <c r="K33" s="949"/>
      <c r="L33" s="949"/>
    </row>
    <row r="34" spans="1:54" ht="18.95" customHeight="1">
      <c r="A34" s="36"/>
      <c r="B34" s="668" t="s">
        <v>28</v>
      </c>
      <c r="C34" s="668"/>
      <c r="D34" s="949"/>
      <c r="E34" s="949"/>
      <c r="F34" s="949"/>
      <c r="G34" s="949"/>
      <c r="H34" s="949"/>
      <c r="I34" s="949"/>
      <c r="J34" s="949"/>
      <c r="K34" s="949"/>
      <c r="L34" s="949"/>
    </row>
    <row r="35" spans="1:54" ht="18.95" customHeight="1">
      <c r="A35" s="36"/>
      <c r="B35" s="668" t="s">
        <v>29</v>
      </c>
      <c r="C35" s="668"/>
      <c r="D35" s="949"/>
      <c r="E35" s="949"/>
      <c r="F35" s="949"/>
      <c r="G35" s="949"/>
      <c r="H35" s="949"/>
      <c r="I35" s="949"/>
      <c r="J35" s="949"/>
      <c r="K35" s="949"/>
      <c r="L35" s="949"/>
    </row>
    <row r="36" spans="1:54" ht="18.95" customHeight="1">
      <c r="A36" s="36"/>
      <c r="B36" s="668" t="s">
        <v>30</v>
      </c>
      <c r="C36" s="668"/>
      <c r="D36" s="949"/>
      <c r="E36" s="949"/>
      <c r="F36" s="949"/>
      <c r="G36" s="949"/>
      <c r="H36" s="949"/>
      <c r="I36" s="949"/>
      <c r="J36" s="949"/>
      <c r="K36" s="949"/>
      <c r="L36" s="949"/>
    </row>
    <row r="37" spans="1:54" ht="8.1" customHeight="1">
      <c r="A37" s="36"/>
      <c r="B37" s="107"/>
      <c r="C37" s="107"/>
      <c r="D37" s="108"/>
      <c r="E37" s="108"/>
      <c r="F37" s="108"/>
      <c r="G37" s="108"/>
      <c r="H37" s="108"/>
      <c r="I37" s="108"/>
      <c r="J37" s="108"/>
      <c r="K37" s="108"/>
      <c r="L37" s="108"/>
    </row>
    <row r="38" spans="1:54" ht="61.5" customHeight="1">
      <c r="A38" s="63" t="s">
        <v>32</v>
      </c>
      <c r="B38" s="1067" t="s">
        <v>31</v>
      </c>
      <c r="C38" s="1067"/>
      <c r="D38" s="1067"/>
      <c r="E38" s="1067"/>
      <c r="F38" s="1067"/>
      <c r="G38" s="1067"/>
      <c r="H38" s="1067"/>
      <c r="I38" s="1067"/>
      <c r="J38" s="1067"/>
      <c r="K38" s="1067"/>
      <c r="L38" s="1067"/>
    </row>
    <row r="39" spans="1:54" ht="33.75" customHeight="1">
      <c r="A39" s="36"/>
      <c r="B39" s="104" t="s">
        <v>354</v>
      </c>
      <c r="C39" s="1079" t="s">
        <v>33</v>
      </c>
      <c r="D39" s="1079"/>
      <c r="E39" s="1079"/>
      <c r="F39" s="1079"/>
      <c r="G39" s="1079" t="s">
        <v>34</v>
      </c>
      <c r="H39" s="1079"/>
      <c r="I39" s="1079" t="s">
        <v>35</v>
      </c>
      <c r="J39" s="1079"/>
      <c r="K39" s="1079"/>
      <c r="L39" s="1079"/>
    </row>
    <row r="40" spans="1:54" ht="38.1" customHeight="1">
      <c r="B40" s="114"/>
      <c r="C40" s="949"/>
      <c r="D40" s="949"/>
      <c r="E40" s="949"/>
      <c r="F40" s="949"/>
      <c r="G40" s="1072"/>
      <c r="H40" s="1072"/>
      <c r="I40" s="949"/>
      <c r="J40" s="949"/>
      <c r="K40" s="949"/>
      <c r="L40" s="949"/>
    </row>
    <row r="41" spans="1:54" ht="38.1" customHeight="1">
      <c r="A41" s="36"/>
      <c r="B41" s="114"/>
      <c r="C41" s="949"/>
      <c r="D41" s="949"/>
      <c r="E41" s="949"/>
      <c r="F41" s="949"/>
      <c r="G41" s="1072"/>
      <c r="H41" s="1072"/>
      <c r="I41" s="949"/>
      <c r="J41" s="949"/>
      <c r="K41" s="949"/>
      <c r="L41" s="949"/>
    </row>
    <row r="42" spans="1:54" ht="42" customHeight="1">
      <c r="A42" s="63" t="s">
        <v>512</v>
      </c>
      <c r="B42" s="1067" t="s">
        <v>513</v>
      </c>
      <c r="C42" s="1067"/>
      <c r="D42" s="1067"/>
      <c r="E42" s="1067"/>
      <c r="F42" s="1067"/>
      <c r="G42" s="1067"/>
      <c r="H42" s="1067"/>
      <c r="I42" s="1067"/>
      <c r="J42" s="1067"/>
      <c r="K42" s="1067"/>
      <c r="L42" s="1067"/>
    </row>
    <row r="43" spans="1:54" ht="52.5" customHeight="1">
      <c r="A43" s="36"/>
      <c r="B43" s="104" t="s">
        <v>354</v>
      </c>
      <c r="C43" s="1079" t="s">
        <v>514</v>
      </c>
      <c r="D43" s="1079"/>
      <c r="E43" s="1079"/>
      <c r="F43" s="1079"/>
      <c r="G43" s="1079" t="s">
        <v>515</v>
      </c>
      <c r="H43" s="1079"/>
      <c r="I43" s="1079" t="s">
        <v>516</v>
      </c>
      <c r="J43" s="1079"/>
      <c r="K43" s="1079"/>
      <c r="L43" s="1079"/>
    </row>
    <row r="44" spans="1:54" ht="38.1" customHeight="1">
      <c r="A44" s="36"/>
      <c r="B44" s="114"/>
      <c r="C44" s="949"/>
      <c r="D44" s="949"/>
      <c r="E44" s="949"/>
      <c r="F44" s="949"/>
      <c r="G44" s="1072"/>
      <c r="H44" s="1072"/>
      <c r="I44" s="949"/>
      <c r="J44" s="949"/>
      <c r="K44" s="949"/>
      <c r="L44" s="949"/>
    </row>
    <row r="45" spans="1:54" ht="38.1" customHeight="1">
      <c r="A45" s="36"/>
      <c r="B45" s="114"/>
      <c r="C45" s="949"/>
      <c r="D45" s="949"/>
      <c r="E45" s="949"/>
      <c r="F45" s="949"/>
      <c r="G45" s="1072"/>
      <c r="H45" s="1072"/>
      <c r="I45" s="949"/>
      <c r="J45" s="949"/>
      <c r="K45" s="949"/>
      <c r="L45" s="949"/>
    </row>
    <row r="46" spans="1:54" ht="20.100000000000001" customHeight="1">
      <c r="A46" s="100">
        <v>2</v>
      </c>
      <c r="B46" s="109" t="s">
        <v>36</v>
      </c>
    </row>
    <row r="47" spans="1:54" ht="78.75" customHeight="1">
      <c r="B47" s="1067" t="s">
        <v>37</v>
      </c>
      <c r="C47" s="1067"/>
      <c r="D47" s="1067"/>
      <c r="E47" s="1067"/>
      <c r="F47" s="1067"/>
      <c r="G47" s="1067"/>
      <c r="H47" s="1067"/>
      <c r="I47" s="1067"/>
      <c r="J47" s="1067"/>
      <c r="K47" s="1067"/>
      <c r="L47" s="1067"/>
    </row>
    <row r="48" spans="1:54" s="25" customFormat="1" ht="34.5" customHeight="1">
      <c r="A48" s="59">
        <v>2.1</v>
      </c>
      <c r="B48" s="1067" t="s">
        <v>38</v>
      </c>
      <c r="C48" s="1067"/>
      <c r="D48" s="1067"/>
      <c r="E48" s="1067"/>
      <c r="F48" s="1067"/>
      <c r="G48" s="1067"/>
      <c r="H48" s="1067"/>
      <c r="I48" s="1067"/>
      <c r="J48" s="1067"/>
      <c r="K48" s="1067"/>
      <c r="L48" s="1067"/>
      <c r="M48" s="92"/>
      <c r="N48" s="92"/>
      <c r="O48" s="92"/>
      <c r="P48" s="92"/>
      <c r="Q48" s="92"/>
      <c r="R48" s="92"/>
      <c r="S48" s="92"/>
      <c r="T48" s="92"/>
      <c r="U48" s="92"/>
      <c r="V48" s="92"/>
      <c r="W48" s="92"/>
      <c r="X48" s="92"/>
      <c r="Y48" s="92"/>
      <c r="Z48" s="92"/>
      <c r="AA48" s="92"/>
      <c r="AB48" s="92"/>
      <c r="AC48" s="92"/>
      <c r="AD48" s="92"/>
      <c r="AE48" s="92"/>
      <c r="AF48" s="92"/>
      <c r="AG48" s="92"/>
      <c r="AH48" s="92"/>
      <c r="AI48" s="92"/>
      <c r="AJ48" s="92"/>
      <c r="AK48" s="92"/>
      <c r="AL48" s="92"/>
      <c r="AM48" s="92"/>
      <c r="AN48" s="92"/>
      <c r="AO48" s="92"/>
      <c r="AP48" s="92"/>
      <c r="AQ48" s="92"/>
      <c r="AR48" s="92"/>
      <c r="AS48" s="92"/>
      <c r="AT48" s="92"/>
      <c r="AU48" s="92"/>
      <c r="AV48" s="92"/>
      <c r="AW48" s="92"/>
      <c r="AX48" s="92"/>
      <c r="AY48" s="92"/>
      <c r="AZ48" s="92"/>
      <c r="BA48" s="92"/>
      <c r="BB48" s="92"/>
    </row>
    <row r="49" spans="1:12" ht="51" customHeight="1">
      <c r="A49" s="36"/>
      <c r="B49" s="104" t="s">
        <v>39</v>
      </c>
      <c r="C49" s="1079" t="s">
        <v>40</v>
      </c>
      <c r="D49" s="1079"/>
      <c r="E49" s="1079"/>
      <c r="F49" s="1079"/>
      <c r="G49" s="1079" t="s">
        <v>41</v>
      </c>
      <c r="H49" s="1079"/>
      <c r="I49" s="1079" t="s">
        <v>118</v>
      </c>
      <c r="J49" s="1079"/>
      <c r="K49" s="1079" t="s">
        <v>119</v>
      </c>
      <c r="L49" s="1079"/>
    </row>
    <row r="50" spans="1:12" ht="27.95" customHeight="1">
      <c r="A50" s="36"/>
      <c r="B50" s="114">
        <v>1</v>
      </c>
      <c r="C50" s="949"/>
      <c r="D50" s="949"/>
      <c r="E50" s="949"/>
      <c r="F50" s="949"/>
      <c r="G50" s="1072"/>
      <c r="H50" s="1072"/>
      <c r="I50" s="1072"/>
      <c r="J50" s="1072"/>
      <c r="K50" s="1077"/>
      <c r="L50" s="1077"/>
    </row>
    <row r="51" spans="1:12" ht="27.95" customHeight="1">
      <c r="A51" s="36"/>
      <c r="B51" s="114">
        <v>2</v>
      </c>
      <c r="C51" s="949"/>
      <c r="D51" s="949"/>
      <c r="E51" s="949"/>
      <c r="F51" s="949"/>
      <c r="G51" s="1072"/>
      <c r="H51" s="1072"/>
      <c r="I51" s="1072"/>
      <c r="J51" s="1072"/>
      <c r="K51" s="1077"/>
      <c r="L51" s="1077"/>
    </row>
    <row r="52" spans="1:12" ht="27.95" customHeight="1">
      <c r="A52" s="36"/>
      <c r="B52" s="114">
        <v>3</v>
      </c>
      <c r="C52" s="949"/>
      <c r="D52" s="949"/>
      <c r="E52" s="949"/>
      <c r="F52" s="949"/>
      <c r="G52" s="1072"/>
      <c r="H52" s="1072"/>
      <c r="I52" s="1072"/>
      <c r="J52" s="1072"/>
      <c r="K52" s="1077"/>
      <c r="L52" s="1077"/>
    </row>
    <row r="53" spans="1:12" ht="27.95" customHeight="1">
      <c r="A53" s="36"/>
      <c r="B53" s="114">
        <v>4</v>
      </c>
      <c r="C53" s="949"/>
      <c r="D53" s="949"/>
      <c r="E53" s="949"/>
      <c r="F53" s="949"/>
      <c r="G53" s="1072"/>
      <c r="H53" s="1072"/>
      <c r="I53" s="1072"/>
      <c r="J53" s="1072"/>
      <c r="K53" s="1077"/>
      <c r="L53" s="1077"/>
    </row>
    <row r="54" spans="1:12" ht="27.95" customHeight="1">
      <c r="A54" s="36"/>
      <c r="B54" s="114">
        <v>5</v>
      </c>
      <c r="C54" s="949"/>
      <c r="D54" s="949"/>
      <c r="E54" s="949"/>
      <c r="F54" s="949"/>
      <c r="G54" s="1072"/>
      <c r="H54" s="1072"/>
      <c r="I54" s="1072"/>
      <c r="J54" s="1072"/>
      <c r="K54" s="1077"/>
      <c r="L54" s="1077"/>
    </row>
    <row r="55" spans="1:12" ht="20.25" customHeight="1">
      <c r="A55" s="36"/>
      <c r="B55" s="516"/>
      <c r="C55" s="517"/>
      <c r="D55" s="517"/>
      <c r="E55" s="517"/>
      <c r="F55" s="517"/>
      <c r="G55" s="516"/>
      <c r="H55" s="516"/>
      <c r="I55" s="516"/>
      <c r="J55" s="516"/>
      <c r="K55" s="518"/>
      <c r="L55" s="518"/>
    </row>
    <row r="56" spans="1:12" ht="27.95" customHeight="1">
      <c r="A56" s="59">
        <v>3</v>
      </c>
      <c r="B56" s="1031" t="s">
        <v>629</v>
      </c>
      <c r="C56" s="1031"/>
      <c r="D56" s="1031"/>
      <c r="E56" s="1031"/>
      <c r="F56" s="1031"/>
      <c r="G56" s="1031"/>
      <c r="H56" s="1031"/>
      <c r="I56" s="1031"/>
      <c r="J56" s="1031"/>
      <c r="K56" s="1031"/>
      <c r="L56" s="1031"/>
    </row>
    <row r="57" spans="1:12" ht="49.5" customHeight="1">
      <c r="A57" s="59"/>
      <c r="B57" s="1031" t="s">
        <v>630</v>
      </c>
      <c r="C57" s="1031"/>
      <c r="D57" s="1031"/>
      <c r="E57" s="1031"/>
      <c r="F57" s="1031"/>
      <c r="G57" s="1031"/>
      <c r="H57" s="1031"/>
      <c r="I57" s="1031"/>
      <c r="J57" s="1031"/>
      <c r="K57" s="1031"/>
      <c r="L57" s="1031"/>
    </row>
    <row r="58" spans="1:12" ht="15" customHeight="1">
      <c r="A58" s="59"/>
      <c r="B58" s="516"/>
      <c r="C58" s="517"/>
      <c r="D58" s="517"/>
      <c r="E58" s="517"/>
      <c r="F58" s="517"/>
      <c r="G58" s="516"/>
      <c r="H58" s="516"/>
      <c r="I58" s="516"/>
      <c r="J58" s="516"/>
      <c r="K58" s="518"/>
      <c r="L58" s="518"/>
    </row>
    <row r="59" spans="1:12" ht="21.75" customHeight="1">
      <c r="A59" s="59">
        <v>3.1</v>
      </c>
      <c r="B59" s="1031" t="s">
        <v>631</v>
      </c>
      <c r="C59" s="1031"/>
      <c r="D59" s="1031"/>
      <c r="E59" s="1031"/>
      <c r="F59" s="1031"/>
      <c r="G59" s="1031"/>
      <c r="H59" s="1031"/>
      <c r="I59" s="1031"/>
      <c r="J59" s="1031"/>
      <c r="K59" s="1031"/>
      <c r="L59" s="1031"/>
    </row>
    <row r="60" spans="1:12" ht="15" customHeight="1">
      <c r="A60" s="36"/>
      <c r="B60" s="516"/>
      <c r="C60" s="517"/>
      <c r="D60" s="517"/>
      <c r="E60" s="517"/>
      <c r="F60" s="517"/>
      <c r="G60" s="516"/>
      <c r="H60" s="516"/>
      <c r="I60" s="516"/>
      <c r="J60" s="516"/>
      <c r="K60" s="518"/>
      <c r="L60" s="518"/>
    </row>
    <row r="61" spans="1:12" ht="35.25" customHeight="1">
      <c r="A61" s="36"/>
      <c r="B61" s="519" t="s">
        <v>39</v>
      </c>
      <c r="C61" s="1068" t="s">
        <v>632</v>
      </c>
      <c r="D61" s="1068"/>
      <c r="E61" s="1068"/>
      <c r="F61" s="1068"/>
      <c r="G61" s="1068" t="s">
        <v>633</v>
      </c>
      <c r="H61" s="1068"/>
      <c r="I61" s="1068"/>
      <c r="J61" s="1068"/>
      <c r="K61" s="1068"/>
      <c r="L61" s="1068"/>
    </row>
    <row r="62" spans="1:12" ht="17.25" customHeight="1">
      <c r="A62" s="36"/>
      <c r="B62" s="278"/>
      <c r="C62" s="1069"/>
      <c r="D62" s="1070"/>
      <c r="E62" s="1070"/>
      <c r="F62" s="1071"/>
      <c r="G62" s="1069"/>
      <c r="H62" s="1070"/>
      <c r="I62" s="1070"/>
      <c r="J62" s="1070"/>
      <c r="K62" s="1070"/>
      <c r="L62" s="1070"/>
    </row>
    <row r="63" spans="1:12" ht="17.25" customHeight="1">
      <c r="A63" s="36"/>
      <c r="B63" s="278"/>
      <c r="C63" s="1069"/>
      <c r="D63" s="1070"/>
      <c r="E63" s="1070"/>
      <c r="F63" s="1071"/>
      <c r="G63" s="1069"/>
      <c r="H63" s="1070"/>
      <c r="I63" s="1070"/>
      <c r="J63" s="1070"/>
      <c r="K63" s="1070"/>
      <c r="L63" s="1070"/>
    </row>
    <row r="64" spans="1:12" ht="17.25" customHeight="1">
      <c r="A64" s="36"/>
      <c r="B64" s="278"/>
      <c r="C64" s="1069"/>
      <c r="D64" s="1070"/>
      <c r="E64" s="1070"/>
      <c r="F64" s="1071"/>
      <c r="G64" s="1069"/>
      <c r="H64" s="1070"/>
      <c r="I64" s="1070"/>
      <c r="J64" s="504"/>
      <c r="K64" s="504"/>
      <c r="L64" s="504"/>
    </row>
    <row r="65" spans="1:54" ht="17.25" customHeight="1">
      <c r="A65" s="36"/>
      <c r="B65" s="278"/>
      <c r="C65" s="1069"/>
      <c r="D65" s="1070"/>
      <c r="E65" s="1070"/>
      <c r="F65" s="1071"/>
      <c r="G65" s="1069"/>
      <c r="H65" s="1070"/>
      <c r="I65" s="1070"/>
      <c r="J65" s="1070"/>
      <c r="K65" s="1070"/>
      <c r="L65" s="1070"/>
    </row>
    <row r="66" spans="1:54" ht="17.25" customHeight="1">
      <c r="A66" s="36"/>
      <c r="B66" s="278"/>
      <c r="C66" s="1069"/>
      <c r="D66" s="1070"/>
      <c r="E66" s="1070"/>
      <c r="F66" s="1071"/>
      <c r="G66" s="503"/>
      <c r="H66" s="1070"/>
      <c r="I66" s="1070"/>
      <c r="J66" s="1070"/>
      <c r="K66" s="1070"/>
      <c r="L66" s="1070"/>
    </row>
    <row r="67" spans="1:54" ht="18" customHeight="1">
      <c r="A67" s="36"/>
      <c r="B67" s="516"/>
      <c r="C67" s="517"/>
      <c r="D67" s="517"/>
      <c r="E67" s="517"/>
      <c r="F67" s="517"/>
      <c r="G67" s="516"/>
      <c r="H67" s="516"/>
      <c r="I67" s="516"/>
      <c r="J67" s="516"/>
      <c r="K67" s="518"/>
      <c r="L67" s="518"/>
    </row>
    <row r="68" spans="1:54" ht="21" customHeight="1">
      <c r="A68" s="100">
        <v>4</v>
      </c>
      <c r="B68" s="109" t="s">
        <v>42</v>
      </c>
      <c r="D68" s="108"/>
      <c r="E68" s="108"/>
      <c r="F68" s="108"/>
    </row>
    <row r="69" spans="1:54" ht="18" customHeight="1">
      <c r="A69" s="110">
        <v>4.0999999999999996</v>
      </c>
      <c r="B69" s="1078" t="s">
        <v>43</v>
      </c>
      <c r="C69" s="1078"/>
      <c r="D69" s="1078"/>
      <c r="E69" s="1078"/>
      <c r="F69" s="108"/>
    </row>
    <row r="70" spans="1:54" ht="67.5" customHeight="1">
      <c r="A70" s="36"/>
      <c r="B70" s="1067" t="s">
        <v>44</v>
      </c>
      <c r="C70" s="1067"/>
      <c r="D70" s="1067"/>
      <c r="E70" s="1067"/>
      <c r="F70" s="1067"/>
      <c r="G70" s="1067"/>
      <c r="H70" s="1067"/>
      <c r="I70" s="1067"/>
      <c r="J70" s="1067"/>
      <c r="K70" s="1067"/>
      <c r="L70" s="1067"/>
    </row>
    <row r="71" spans="1:54" s="25" customFormat="1" ht="35.25" customHeight="1">
      <c r="A71" s="36"/>
      <c r="B71" s="925" t="s">
        <v>45</v>
      </c>
      <c r="C71" s="925"/>
      <c r="D71" s="925"/>
      <c r="E71" s="1048" t="s">
        <v>46</v>
      </c>
      <c r="F71" s="1049"/>
      <c r="G71" s="1049"/>
      <c r="H71" s="1050"/>
      <c r="I71" s="925" t="s">
        <v>47</v>
      </c>
      <c r="J71" s="925"/>
      <c r="K71" s="925"/>
      <c r="L71" s="925"/>
      <c r="M71" s="92"/>
      <c r="N71" s="92"/>
      <c r="O71" s="92"/>
      <c r="P71" s="92"/>
      <c r="Q71" s="92"/>
      <c r="R71" s="92"/>
      <c r="S71" s="92"/>
      <c r="T71" s="92"/>
      <c r="U71" s="92"/>
      <c r="V71" s="92"/>
      <c r="W71" s="92"/>
      <c r="X71" s="92"/>
      <c r="Y71" s="92"/>
      <c r="Z71" s="92"/>
      <c r="AA71" s="92"/>
      <c r="AB71" s="92"/>
      <c r="AC71" s="92"/>
      <c r="AD71" s="92"/>
      <c r="AE71" s="92"/>
      <c r="AF71" s="92"/>
      <c r="AG71" s="92"/>
      <c r="AH71" s="92"/>
      <c r="AI71" s="92"/>
      <c r="AJ71" s="92"/>
      <c r="AK71" s="92"/>
      <c r="AL71" s="92"/>
      <c r="AM71" s="92"/>
      <c r="AN71" s="92"/>
      <c r="AO71" s="92"/>
      <c r="AP71" s="92"/>
      <c r="AQ71" s="92"/>
      <c r="AR71" s="92"/>
      <c r="AS71" s="92"/>
      <c r="AT71" s="92"/>
      <c r="AU71" s="92"/>
      <c r="AV71" s="92"/>
      <c r="AW71" s="92"/>
      <c r="AX71" s="92"/>
      <c r="AY71" s="92"/>
      <c r="AZ71" s="92"/>
      <c r="BA71" s="92"/>
      <c r="BB71" s="92"/>
    </row>
    <row r="72" spans="1:54" ht="20.100000000000001" customHeight="1">
      <c r="A72" s="36"/>
      <c r="B72" s="949"/>
      <c r="C72" s="949"/>
      <c r="D72" s="949"/>
      <c r="E72" s="1072"/>
      <c r="F72" s="1072"/>
      <c r="G72" s="1072"/>
      <c r="H72" s="1072"/>
      <c r="I72" s="1072"/>
      <c r="J72" s="1072"/>
      <c r="K72" s="1072"/>
      <c r="L72" s="1072"/>
    </row>
    <row r="73" spans="1:54" ht="20.100000000000001" customHeight="1">
      <c r="A73" s="36"/>
      <c r="B73" s="949"/>
      <c r="C73" s="949"/>
      <c r="D73" s="949"/>
      <c r="E73" s="1072"/>
      <c r="F73" s="1072"/>
      <c r="G73" s="1072"/>
      <c r="H73" s="1072"/>
      <c r="I73" s="1072"/>
      <c r="J73" s="1072"/>
      <c r="K73" s="1072"/>
      <c r="L73" s="1072"/>
    </row>
    <row r="74" spans="1:54" ht="20.100000000000001" customHeight="1">
      <c r="A74" s="36"/>
      <c r="B74" s="949"/>
      <c r="C74" s="949"/>
      <c r="D74" s="949"/>
      <c r="E74" s="1072"/>
      <c r="F74" s="1072"/>
      <c r="G74" s="1072"/>
      <c r="H74" s="1072"/>
      <c r="I74" s="1072"/>
      <c r="J74" s="1072"/>
      <c r="K74" s="1072"/>
      <c r="L74" s="1072"/>
    </row>
    <row r="75" spans="1:54" ht="20.100000000000001" customHeight="1">
      <c r="A75" s="36"/>
      <c r="B75" s="949"/>
      <c r="C75" s="949"/>
      <c r="D75" s="949"/>
      <c r="E75" s="1072"/>
      <c r="F75" s="1072"/>
      <c r="G75" s="1072"/>
      <c r="H75" s="1072"/>
      <c r="I75" s="1072"/>
      <c r="J75" s="1072"/>
      <c r="K75" s="1072"/>
      <c r="L75" s="1072"/>
    </row>
    <row r="76" spans="1:54" ht="20.100000000000001" customHeight="1">
      <c r="A76" s="36"/>
      <c r="B76" s="949"/>
      <c r="C76" s="949"/>
      <c r="D76" s="949"/>
      <c r="E76" s="1072"/>
      <c r="F76" s="1072"/>
      <c r="G76" s="1072"/>
      <c r="H76" s="1072"/>
      <c r="I76" s="1072"/>
      <c r="J76" s="1072"/>
      <c r="K76" s="1072"/>
      <c r="L76" s="1072"/>
    </row>
    <row r="77" spans="1:54" ht="20.100000000000001" customHeight="1">
      <c r="A77" s="36"/>
      <c r="B77" s="949"/>
      <c r="C77" s="949"/>
      <c r="D77" s="949"/>
      <c r="E77" s="1072"/>
      <c r="F77" s="1072"/>
      <c r="G77" s="1072"/>
      <c r="H77" s="1072"/>
      <c r="I77" s="1072"/>
      <c r="J77" s="1072"/>
      <c r="K77" s="1072"/>
      <c r="L77" s="1072"/>
    </row>
    <row r="78" spans="1:54" s="25" customFormat="1" ht="20.100000000000001" customHeight="1">
      <c r="A78" s="58">
        <v>4.2</v>
      </c>
      <c r="B78" s="33" t="s">
        <v>48</v>
      </c>
      <c r="C78" s="111"/>
      <c r="D78" s="111"/>
      <c r="E78" s="111"/>
      <c r="F78" s="111"/>
      <c r="M78" s="92"/>
      <c r="N78" s="92"/>
      <c r="O78" s="92"/>
      <c r="P78" s="92"/>
      <c r="Q78" s="92"/>
      <c r="R78" s="92"/>
      <c r="S78" s="92"/>
      <c r="T78" s="92"/>
      <c r="U78" s="92"/>
      <c r="V78" s="92"/>
      <c r="W78" s="92"/>
      <c r="X78" s="92"/>
      <c r="Y78" s="92"/>
      <c r="Z78" s="92"/>
      <c r="AA78" s="92"/>
      <c r="AB78" s="92"/>
      <c r="AC78" s="92"/>
      <c r="AD78" s="92"/>
      <c r="AE78" s="92"/>
      <c r="AF78" s="92"/>
      <c r="AG78" s="92"/>
      <c r="AH78" s="92"/>
      <c r="AI78" s="92"/>
      <c r="AJ78" s="92"/>
      <c r="AK78" s="92"/>
      <c r="AL78" s="92"/>
      <c r="AM78" s="92"/>
      <c r="AN78" s="92"/>
      <c r="AO78" s="92"/>
      <c r="AP78" s="92"/>
      <c r="AQ78" s="92"/>
      <c r="AR78" s="92"/>
      <c r="AS78" s="92"/>
      <c r="AT78" s="92"/>
      <c r="AU78" s="92"/>
      <c r="AV78" s="92"/>
      <c r="AW78" s="92"/>
      <c r="AX78" s="92"/>
      <c r="AY78" s="92"/>
      <c r="AZ78" s="92"/>
      <c r="BA78" s="92"/>
      <c r="BB78" s="92"/>
    </row>
    <row r="79" spans="1:54" s="25" customFormat="1" ht="20.100000000000001" customHeight="1">
      <c r="A79" s="33"/>
      <c r="B79" s="33"/>
      <c r="C79" s="111"/>
      <c r="D79" s="111"/>
      <c r="E79" s="111"/>
      <c r="F79" s="111"/>
      <c r="K79" s="115" t="s">
        <v>122</v>
      </c>
      <c r="L79" s="116"/>
      <c r="M79" s="92"/>
      <c r="N79" s="92"/>
      <c r="O79" s="92"/>
      <c r="P79" s="92"/>
      <c r="Q79" s="92"/>
      <c r="R79" s="92"/>
      <c r="S79" s="92"/>
      <c r="T79" s="92"/>
      <c r="U79" s="92"/>
      <c r="V79" s="92"/>
      <c r="W79" s="92"/>
      <c r="X79" s="92"/>
      <c r="Y79" s="92"/>
      <c r="Z79" s="92"/>
      <c r="AA79" s="92"/>
      <c r="AB79" s="92"/>
      <c r="AC79" s="92"/>
      <c r="AD79" s="92"/>
      <c r="AE79" s="92"/>
      <c r="AF79" s="92"/>
      <c r="AG79" s="92"/>
      <c r="AH79" s="92"/>
      <c r="AI79" s="92"/>
      <c r="AJ79" s="92"/>
      <c r="AK79" s="92"/>
      <c r="AL79" s="92"/>
      <c r="AM79" s="92"/>
      <c r="AN79" s="92"/>
      <c r="AO79" s="92"/>
      <c r="AP79" s="92"/>
      <c r="AQ79" s="92"/>
      <c r="AR79" s="92"/>
      <c r="AS79" s="92"/>
      <c r="AT79" s="92"/>
      <c r="AU79" s="92"/>
      <c r="AV79" s="92"/>
      <c r="AW79" s="92"/>
      <c r="AX79" s="92"/>
      <c r="AY79" s="92"/>
      <c r="AZ79" s="92"/>
      <c r="BA79" s="92"/>
      <c r="BB79" s="92"/>
    </row>
    <row r="80" spans="1:54" s="25" customFormat="1" ht="20.100000000000001" customHeight="1">
      <c r="A80" s="33"/>
      <c r="B80" s="50" t="s">
        <v>120</v>
      </c>
      <c r="C80" s="925" t="s">
        <v>121</v>
      </c>
      <c r="D80" s="925"/>
      <c r="E80" s="925"/>
      <c r="F80" s="925"/>
      <c r="G80" s="925"/>
      <c r="H80" s="1048" t="s">
        <v>49</v>
      </c>
      <c r="I80" s="1049"/>
      <c r="J80" s="1049"/>
      <c r="K80" s="1049"/>
      <c r="L80" s="1050"/>
      <c r="M80" s="92"/>
      <c r="N80" s="92"/>
      <c r="O80" s="92"/>
      <c r="P80" s="92"/>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row>
    <row r="81" spans="1:54" s="188" customFormat="1" ht="33" customHeight="1">
      <c r="A81" s="39"/>
      <c r="B81" s="103"/>
      <c r="C81" s="279" t="s">
        <v>817</v>
      </c>
      <c r="D81" s="279" t="s">
        <v>818</v>
      </c>
      <c r="E81" s="279" t="s">
        <v>819</v>
      </c>
      <c r="F81" s="279" t="s">
        <v>820</v>
      </c>
      <c r="G81" s="279" t="s">
        <v>821</v>
      </c>
      <c r="H81" s="279" t="s">
        <v>822</v>
      </c>
      <c r="I81" s="279" t="s">
        <v>823</v>
      </c>
      <c r="J81" s="279" t="s">
        <v>824</v>
      </c>
      <c r="K81" s="279" t="s">
        <v>825</v>
      </c>
      <c r="L81" s="279" t="s">
        <v>826</v>
      </c>
      <c r="M81" s="187"/>
      <c r="N81" s="187"/>
      <c r="O81" s="187"/>
      <c r="P81" s="187"/>
      <c r="Q81" s="187"/>
      <c r="R81" s="187"/>
      <c r="S81" s="187"/>
      <c r="T81" s="187"/>
      <c r="U81" s="187"/>
      <c r="V81" s="187"/>
      <c r="W81" s="187"/>
      <c r="X81" s="187"/>
      <c r="Y81" s="187"/>
      <c r="Z81" s="187"/>
      <c r="AA81" s="187"/>
      <c r="AB81" s="187"/>
      <c r="AC81" s="187"/>
      <c r="AD81" s="187"/>
      <c r="AE81" s="187"/>
      <c r="AF81" s="187"/>
      <c r="AG81" s="187"/>
      <c r="AH81" s="187"/>
      <c r="AI81" s="187"/>
      <c r="AJ81" s="187"/>
      <c r="AK81" s="187"/>
      <c r="AL81" s="187"/>
      <c r="AM81" s="187"/>
      <c r="AN81" s="187"/>
      <c r="AO81" s="187"/>
      <c r="AP81" s="187"/>
      <c r="AQ81" s="187"/>
      <c r="AR81" s="187"/>
      <c r="AS81" s="187"/>
      <c r="AT81" s="187"/>
      <c r="AU81" s="187"/>
      <c r="AV81" s="187"/>
      <c r="AW81" s="187"/>
      <c r="AX81" s="187"/>
      <c r="AY81" s="187"/>
      <c r="AZ81" s="187"/>
      <c r="BA81" s="187"/>
      <c r="BB81" s="187"/>
    </row>
    <row r="82" spans="1:54" s="25" customFormat="1" ht="33" customHeight="1">
      <c r="A82" s="33"/>
      <c r="B82" s="103" t="s">
        <v>123</v>
      </c>
      <c r="C82" s="190"/>
      <c r="D82" s="190"/>
      <c r="E82" s="190"/>
      <c r="F82" s="190"/>
      <c r="G82" s="190"/>
      <c r="H82" s="190"/>
      <c r="I82" s="190"/>
      <c r="J82" s="190"/>
      <c r="K82" s="190"/>
      <c r="L82" s="190"/>
      <c r="M82" s="92"/>
      <c r="N82" s="92"/>
      <c r="O82" s="92"/>
      <c r="P82" s="92"/>
      <c r="Q82" s="92"/>
      <c r="R82" s="92"/>
      <c r="S82" s="92"/>
      <c r="T82" s="92"/>
      <c r="U82" s="92"/>
      <c r="V82" s="92"/>
      <c r="W82" s="92"/>
      <c r="X82" s="92"/>
      <c r="Y82" s="92"/>
      <c r="Z82" s="92"/>
      <c r="AA82" s="92"/>
      <c r="AB82" s="92"/>
      <c r="AC82" s="92"/>
      <c r="AD82" s="92"/>
      <c r="AE82" s="92"/>
      <c r="AF82" s="92"/>
      <c r="AG82" s="92"/>
      <c r="AH82" s="92"/>
      <c r="AI82" s="92"/>
      <c r="AJ82" s="92"/>
      <c r="AK82" s="92"/>
      <c r="AL82" s="92"/>
      <c r="AM82" s="92"/>
      <c r="AN82" s="92"/>
      <c r="AO82" s="92"/>
      <c r="AP82" s="92"/>
      <c r="AQ82" s="92"/>
      <c r="AR82" s="92"/>
      <c r="AS82" s="92"/>
      <c r="AT82" s="92"/>
      <c r="AU82" s="92"/>
      <c r="AV82" s="92"/>
      <c r="AW82" s="92"/>
      <c r="AX82" s="92"/>
      <c r="AY82" s="92"/>
      <c r="AZ82" s="92"/>
      <c r="BA82" s="92"/>
      <c r="BB82" s="92"/>
    </row>
    <row r="83" spans="1:54" s="25" customFormat="1" ht="33" customHeight="1">
      <c r="A83" s="33"/>
      <c r="B83" s="103" t="s">
        <v>124</v>
      </c>
      <c r="C83" s="190"/>
      <c r="D83" s="190"/>
      <c r="E83" s="190"/>
      <c r="F83" s="190"/>
      <c r="G83" s="190"/>
      <c r="H83" s="190"/>
      <c r="I83" s="190"/>
      <c r="J83" s="190"/>
      <c r="K83" s="190"/>
      <c r="L83" s="190"/>
      <c r="M83" s="92"/>
      <c r="N83" s="92"/>
      <c r="O83" s="92"/>
      <c r="P83" s="92"/>
      <c r="Q83" s="92"/>
      <c r="R83" s="92"/>
      <c r="S83" s="92"/>
      <c r="T83" s="92"/>
      <c r="U83" s="92"/>
      <c r="V83" s="92"/>
      <c r="W83" s="92"/>
      <c r="X83" s="92"/>
      <c r="Y83" s="92"/>
      <c r="Z83" s="92"/>
      <c r="AA83" s="92"/>
      <c r="AB83" s="92"/>
      <c r="AC83" s="92"/>
      <c r="AD83" s="92"/>
      <c r="AE83" s="92"/>
      <c r="AF83" s="92"/>
      <c r="AG83" s="92"/>
      <c r="AH83" s="92"/>
      <c r="AI83" s="92"/>
      <c r="AJ83" s="92"/>
      <c r="AK83" s="92"/>
      <c r="AL83" s="92"/>
      <c r="AM83" s="92"/>
      <c r="AN83" s="92"/>
      <c r="AO83" s="92"/>
      <c r="AP83" s="92"/>
      <c r="AQ83" s="92"/>
      <c r="AR83" s="92"/>
      <c r="AS83" s="92"/>
      <c r="AT83" s="92"/>
      <c r="AU83" s="92"/>
      <c r="AV83" s="92"/>
      <c r="AW83" s="92"/>
      <c r="AX83" s="92"/>
      <c r="AY83" s="92"/>
      <c r="AZ83" s="92"/>
      <c r="BA83" s="92"/>
      <c r="BB83" s="92"/>
    </row>
    <row r="84" spans="1:54" s="25" customFormat="1" ht="33" customHeight="1">
      <c r="A84" s="33"/>
      <c r="B84" s="103" t="s">
        <v>126</v>
      </c>
      <c r="C84" s="190"/>
      <c r="D84" s="190"/>
      <c r="E84" s="190"/>
      <c r="F84" s="190"/>
      <c r="G84" s="190"/>
      <c r="H84" s="190"/>
      <c r="I84" s="190"/>
      <c r="J84" s="190"/>
      <c r="K84" s="190"/>
      <c r="L84" s="190"/>
      <c r="M84" s="92"/>
      <c r="N84" s="92"/>
      <c r="O84" s="92"/>
      <c r="P84" s="92"/>
      <c r="Q84" s="92"/>
      <c r="R84" s="92"/>
      <c r="S84" s="92"/>
      <c r="T84" s="92"/>
      <c r="U84" s="92"/>
      <c r="V84" s="92"/>
      <c r="W84" s="92"/>
      <c r="X84" s="92"/>
      <c r="Y84" s="92"/>
      <c r="Z84" s="92"/>
      <c r="AA84" s="92"/>
      <c r="AB84" s="92"/>
      <c r="AC84" s="92"/>
      <c r="AD84" s="92"/>
      <c r="AE84" s="92"/>
      <c r="AF84" s="92"/>
      <c r="AG84" s="92"/>
      <c r="AH84" s="92"/>
      <c r="AI84" s="92"/>
      <c r="AJ84" s="92"/>
      <c r="AK84" s="92"/>
      <c r="AL84" s="92"/>
      <c r="AM84" s="92"/>
      <c r="AN84" s="92"/>
      <c r="AO84" s="92"/>
      <c r="AP84" s="92"/>
      <c r="AQ84" s="92"/>
      <c r="AR84" s="92"/>
      <c r="AS84" s="92"/>
      <c r="AT84" s="92"/>
      <c r="AU84" s="92"/>
      <c r="AV84" s="92"/>
      <c r="AW84" s="92"/>
      <c r="AX84" s="92"/>
      <c r="AY84" s="92"/>
      <c r="AZ84" s="92"/>
      <c r="BA84" s="92"/>
      <c r="BB84" s="92"/>
    </row>
    <row r="85" spans="1:54" s="25" customFormat="1" ht="33" customHeight="1">
      <c r="A85" s="33"/>
      <c r="B85" s="103" t="s">
        <v>127</v>
      </c>
      <c r="C85" s="190"/>
      <c r="D85" s="190"/>
      <c r="E85" s="190"/>
      <c r="F85" s="190"/>
      <c r="G85" s="190"/>
      <c r="H85" s="190"/>
      <c r="I85" s="190"/>
      <c r="J85" s="190"/>
      <c r="K85" s="190"/>
      <c r="L85" s="190"/>
      <c r="M85" s="92"/>
      <c r="N85" s="92"/>
      <c r="O85" s="92"/>
      <c r="P85" s="92"/>
      <c r="Q85" s="92"/>
      <c r="R85" s="92"/>
      <c r="S85" s="92"/>
      <c r="T85" s="92"/>
      <c r="U85" s="92"/>
      <c r="V85" s="92"/>
      <c r="W85" s="92"/>
      <c r="X85" s="92"/>
      <c r="Y85" s="92"/>
      <c r="Z85" s="92"/>
      <c r="AA85" s="92"/>
      <c r="AB85" s="92"/>
      <c r="AC85" s="92"/>
      <c r="AD85" s="92"/>
      <c r="AE85" s="92"/>
      <c r="AF85" s="92"/>
      <c r="AG85" s="92"/>
      <c r="AH85" s="92"/>
      <c r="AI85" s="92"/>
      <c r="AJ85" s="92"/>
      <c r="AK85" s="92"/>
      <c r="AL85" s="92"/>
      <c r="AM85" s="92"/>
      <c r="AN85" s="92"/>
      <c r="AO85" s="92"/>
      <c r="AP85" s="92"/>
      <c r="AQ85" s="92"/>
      <c r="AR85" s="92"/>
      <c r="AS85" s="92"/>
      <c r="AT85" s="92"/>
      <c r="AU85" s="92"/>
      <c r="AV85" s="92"/>
      <c r="AW85" s="92"/>
      <c r="AX85" s="92"/>
      <c r="AY85" s="92"/>
      <c r="AZ85" s="92"/>
      <c r="BA85" s="92"/>
      <c r="BB85" s="92"/>
    </row>
    <row r="86" spans="1:54" s="25" customFormat="1" ht="33" customHeight="1">
      <c r="A86" s="33"/>
      <c r="B86" s="103" t="s">
        <v>128</v>
      </c>
      <c r="C86" s="190"/>
      <c r="D86" s="190"/>
      <c r="E86" s="190"/>
      <c r="F86" s="190"/>
      <c r="G86" s="190"/>
      <c r="H86" s="190"/>
      <c r="I86" s="190"/>
      <c r="J86" s="190"/>
      <c r="K86" s="190"/>
      <c r="L86" s="190"/>
      <c r="M86" s="92"/>
      <c r="N86" s="92"/>
      <c r="O86" s="92"/>
      <c r="P86" s="92"/>
      <c r="Q86" s="92"/>
      <c r="R86" s="92"/>
      <c r="S86" s="92"/>
      <c r="T86" s="92"/>
      <c r="U86" s="92"/>
      <c r="V86" s="92"/>
      <c r="W86" s="92"/>
      <c r="X86" s="92"/>
      <c r="Y86" s="92"/>
      <c r="Z86" s="92"/>
      <c r="AA86" s="92"/>
      <c r="AB86" s="92"/>
      <c r="AC86" s="92"/>
      <c r="AD86" s="92"/>
      <c r="AE86" s="92"/>
      <c r="AF86" s="92"/>
      <c r="AG86" s="92"/>
      <c r="AH86" s="92"/>
      <c r="AI86" s="92"/>
      <c r="AJ86" s="92"/>
      <c r="AK86" s="92"/>
      <c r="AL86" s="92"/>
      <c r="AM86" s="92"/>
      <c r="AN86" s="92"/>
      <c r="AO86" s="92"/>
      <c r="AP86" s="92"/>
      <c r="AQ86" s="92"/>
      <c r="AR86" s="92"/>
      <c r="AS86" s="92"/>
      <c r="AT86" s="92"/>
      <c r="AU86" s="92"/>
      <c r="AV86" s="92"/>
      <c r="AW86" s="92"/>
      <c r="AX86" s="92"/>
      <c r="AY86" s="92"/>
      <c r="AZ86" s="92"/>
      <c r="BA86" s="92"/>
      <c r="BB86" s="92"/>
    </row>
    <row r="87" spans="1:54" s="25" customFormat="1" ht="33" customHeight="1">
      <c r="A87" s="33"/>
      <c r="B87" s="103" t="s">
        <v>129</v>
      </c>
      <c r="C87" s="190"/>
      <c r="D87" s="190"/>
      <c r="E87" s="190"/>
      <c r="F87" s="190"/>
      <c r="G87" s="190"/>
      <c r="H87" s="190"/>
      <c r="I87" s="190"/>
      <c r="J87" s="190"/>
      <c r="K87" s="190"/>
      <c r="L87" s="190"/>
      <c r="M87" s="92"/>
      <c r="N87" s="92"/>
      <c r="O87" s="92"/>
      <c r="P87" s="92"/>
      <c r="Q87" s="92"/>
      <c r="R87" s="92"/>
      <c r="S87" s="92"/>
      <c r="T87" s="92"/>
      <c r="U87" s="92"/>
      <c r="V87" s="92"/>
      <c r="W87" s="92"/>
      <c r="X87" s="92"/>
      <c r="Y87" s="92"/>
      <c r="Z87" s="92"/>
      <c r="AA87" s="92"/>
      <c r="AB87" s="92"/>
      <c r="AC87" s="92"/>
      <c r="AD87" s="92"/>
      <c r="AE87" s="92"/>
      <c r="AF87" s="92"/>
      <c r="AG87" s="92"/>
      <c r="AH87" s="92"/>
      <c r="AI87" s="92"/>
      <c r="AJ87" s="92"/>
      <c r="AK87" s="92"/>
      <c r="AL87" s="92"/>
      <c r="AM87" s="92"/>
      <c r="AN87" s="92"/>
      <c r="AO87" s="92"/>
      <c r="AP87" s="92"/>
      <c r="AQ87" s="92"/>
      <c r="AR87" s="92"/>
      <c r="AS87" s="92"/>
      <c r="AT87" s="92"/>
      <c r="AU87" s="92"/>
      <c r="AV87" s="92"/>
      <c r="AW87" s="92"/>
      <c r="AX87" s="92"/>
      <c r="AY87" s="92"/>
      <c r="AZ87" s="92"/>
      <c r="BA87" s="92"/>
      <c r="BB87" s="92"/>
    </row>
    <row r="88" spans="1:54" ht="20.100000000000001" customHeight="1">
      <c r="A88" s="112"/>
      <c r="B88" s="112"/>
      <c r="C88" s="113"/>
      <c r="D88" s="113"/>
      <c r="E88" s="113"/>
      <c r="F88" s="113"/>
    </row>
    <row r="89" spans="1:54" hidden="1">
      <c r="A89" s="100"/>
      <c r="B89" s="101"/>
    </row>
    <row r="90" spans="1:54" hidden="1">
      <c r="A90" s="58"/>
      <c r="B90" s="1067"/>
      <c r="C90" s="1067"/>
      <c r="D90" s="1067"/>
      <c r="E90" s="1067"/>
      <c r="F90" s="1067"/>
      <c r="G90" s="1067"/>
      <c r="H90" s="1067"/>
      <c r="I90" s="1067"/>
      <c r="J90" s="1067"/>
      <c r="K90" s="1067"/>
      <c r="L90" s="1067"/>
    </row>
    <row r="91" spans="1:54" ht="20.100000000000001" hidden="1" customHeight="1">
      <c r="A91" s="112"/>
      <c r="B91" s="112"/>
      <c r="C91" s="113"/>
      <c r="D91" s="113"/>
      <c r="E91" s="113"/>
      <c r="F91" s="113"/>
    </row>
    <row r="92" spans="1:54" ht="24" hidden="1" customHeight="1">
      <c r="A92" s="112"/>
      <c r="B92" s="112"/>
      <c r="C92" s="113"/>
      <c r="D92" s="113"/>
      <c r="E92" s="113"/>
      <c r="F92" s="26"/>
      <c r="G92" s="64"/>
    </row>
    <row r="93" spans="1:54" ht="24" customHeight="1">
      <c r="A93" s="37" t="s">
        <v>6</v>
      </c>
      <c r="B93" s="1076" t="str">
        <f>'Attach 3(JV)'!B24</f>
        <v/>
      </c>
      <c r="C93" s="1076"/>
      <c r="D93" s="1076"/>
      <c r="E93" s="26"/>
      <c r="G93" s="64" t="s">
        <v>4</v>
      </c>
      <c r="H93" s="1074" t="str">
        <f>'Attach 3(JV)'!E24</f>
        <v/>
      </c>
      <c r="I93" s="1075"/>
      <c r="J93" s="1075"/>
      <c r="K93" s="1075"/>
      <c r="L93" s="1075"/>
    </row>
    <row r="94" spans="1:54" ht="24" customHeight="1">
      <c r="A94" s="37" t="s">
        <v>7</v>
      </c>
      <c r="B94" s="1073" t="str">
        <f>'Attach 3(JV)'!B25</f>
        <v/>
      </c>
      <c r="C94" s="1073"/>
      <c r="D94" s="1073"/>
      <c r="E94" s="26"/>
      <c r="G94" s="64" t="s">
        <v>5</v>
      </c>
      <c r="H94" s="1074" t="str">
        <f>'Attach 3(JV)'!E25</f>
        <v/>
      </c>
      <c r="I94" s="1075"/>
      <c r="J94" s="1075"/>
      <c r="K94" s="1075"/>
      <c r="L94" s="1075"/>
    </row>
  </sheetData>
  <sheetProtection password="DECE" sheet="1" objects="1" scenarios="1"/>
  <customSheetViews>
    <customSheetView guid="{E1B28BB1-ED8F-4C22-9AA1-AB162FCA7917}" showPageBreaks="1" showGridLines="0" zeroValues="0" printArea="1" hiddenRows="1" view="pageBreakPreview">
      <selection activeCell="J87" sqref="J87"/>
      <rowBreaks count="2" manualBreakCount="2">
        <brk id="25" max="11" man="1"/>
        <brk id="49" max="11" man="1"/>
      </rowBreaks>
      <pageMargins left="0.63" right="0.42" top="0.57999999999999996" bottom="0.6" header="0.34" footer="0.35"/>
      <pageSetup scale="89" orientation="portrait" r:id="rId1"/>
      <headerFooter alignWithMargins="0">
        <oddFooter>&amp;R&amp;"Book Antiqua,Bold"&amp;8 Page &amp;P of &amp;N</oddFooter>
      </headerFooter>
    </customSheetView>
    <customSheetView guid="{FADCBE67-C557-4BB1-9129-D4D2EFCC4742}" showPageBreaks="1" showGridLines="0" zeroValues="0" printArea="1" hiddenRows="1" view="pageBreakPreview" topLeftCell="A73">
      <selection activeCell="H21" sqref="H21:L21"/>
      <rowBreaks count="2" manualBreakCount="2">
        <brk id="25" max="11" man="1"/>
        <brk id="49" max="11" man="1"/>
      </rowBreaks>
      <pageMargins left="0.63" right="0.42" top="0.57999999999999996" bottom="0.6" header="0.34" footer="0.35"/>
      <pageSetup scale="89" orientation="portrait" r:id="rId2"/>
      <headerFooter alignWithMargins="0">
        <oddFooter>&amp;R&amp;"Book Antiqua,Bold"&amp;8 Page &amp;P of &amp;N</oddFooter>
      </headerFooter>
    </customSheetView>
    <customSheetView guid="{35C772BD-8F05-4A18-BEC8-6AF744E22539}" showPageBreaks="1" showGridLines="0" zeroValues="0" printArea="1" hiddenRows="1" view="pageBreakPreview" topLeftCell="A73">
      <selection activeCell="J83" sqref="J83"/>
      <rowBreaks count="2" manualBreakCount="2">
        <brk id="25" max="11" man="1"/>
        <brk id="49" max="11" man="1"/>
      </rowBreaks>
      <pageMargins left="0.63" right="0.42" top="0.57999999999999996" bottom="0.6" header="0.34" footer="0.35"/>
      <pageSetup scale="89" orientation="portrait" r:id="rId3"/>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J83" sqref="J83"/>
      <rowBreaks count="2" manualBreakCount="2">
        <brk id="25" max="11" man="1"/>
        <brk id="49" max="11" man="1"/>
      </rowBreaks>
      <pageMargins left="0.63" right="0.42" top="0.57999999999999996" bottom="0.6" header="0.34" footer="0.35"/>
      <pageSetup scale="89" orientation="portrait" r:id="rId4"/>
      <headerFooter alignWithMargins="0">
        <oddFooter>&amp;R&amp;"Book Antiqua,Bold"&amp;8 Page &amp;P of &amp;N</oddFooter>
      </headerFooter>
    </customSheetView>
    <customSheetView guid="{010B040B-83D1-42E5-9354-A9BE9113BDAC}" showPageBreaks="1" showGridLines="0" zeroValues="0" printArea="1" hiddenRows="1" view="pageBreakPreview" topLeftCell="A16">
      <selection activeCell="H83" sqref="H83"/>
      <rowBreaks count="2" manualBreakCount="2">
        <brk id="25" max="11" man="1"/>
        <brk id="49" max="11" man="1"/>
      </rowBreaks>
      <pageMargins left="0.63" right="0.42" top="0.57999999999999996" bottom="0.6" header="0.34" footer="0.35"/>
      <pageSetup scale="89" orientation="portrait" r:id="rId5"/>
      <headerFooter alignWithMargins="0">
        <oddFooter>&amp;R&amp;"Book Antiqua,Bold"&amp;8 Page &amp;P of &amp;N</oddFooter>
      </headerFooter>
    </customSheetView>
    <customSheetView guid="{77353208-2D17-4D2E-ADE3-4F168F350B73}" showPageBreaks="1" showGridLines="0" zeroValues="0" printArea="1" hiddenRows="1" view="pageBreakPreview" topLeftCell="A31">
      <selection activeCell="C81" sqref="C81"/>
      <rowBreaks count="3" manualBreakCount="3">
        <brk id="25" max="11" man="1"/>
        <brk id="49" max="11" man="1"/>
        <brk id="82" max="11" man="1"/>
      </rowBreaks>
      <pageMargins left="0.63" right="0.42" top="0.57999999999999996" bottom="0.6" header="0.34" footer="0.35"/>
      <pageSetup scale="89" orientation="portrait" r:id="rId6"/>
      <headerFooter alignWithMargins="0">
        <oddFooter>&amp;R&amp;"Book Antiqua,Bold"&amp;8 Page &amp;P of &amp;N</oddFooter>
      </headerFooter>
    </customSheetView>
    <customSheetView guid="{1F125E51-1799-42D0-B41E-DC039BB17D59}" showPageBreaks="1" showGridLines="0" zeroValues="0" printArea="1" hiddenRows="1" view="pageBreakPreview" topLeftCell="A79">
      <selection activeCell="H21" sqref="H21:L21"/>
      <rowBreaks count="3" manualBreakCount="3">
        <brk id="25" max="11" man="1"/>
        <brk id="49" max="11" man="1"/>
        <brk id="82" max="11" man="1"/>
      </rowBreaks>
      <pageMargins left="0.63" right="0.42" top="0.57999999999999996" bottom="0.6" header="0.34" footer="0.35"/>
      <pageSetup scale="89" orientation="portrait" r:id="rId7"/>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58">
      <selection activeCell="B62" sqref="B62"/>
      <rowBreaks count="3" manualBreakCount="3">
        <brk id="25" max="11" man="1"/>
        <brk id="49" max="11" man="1"/>
        <brk id="80" max="11" man="1"/>
      </rowBreaks>
      <pageMargins left="0.63" right="0.42" top="0.57999999999999996" bottom="0.6" header="0.34" footer="0.35"/>
      <pageSetup scale="94" orientation="portrait" r:id="rId28"/>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0">
      <selection activeCell="K51" sqref="K51:L51"/>
      <rowBreaks count="3" manualBreakCount="3">
        <brk id="25" max="11" man="1"/>
        <brk id="49" max="11" man="1"/>
        <brk id="80" max="11" man="1"/>
      </rowBreaks>
      <pageMargins left="0.63" right="0.42" top="0.57999999999999996" bottom="0.6" header="0.34" footer="0.35"/>
      <pageSetup scale="94" orientation="portrait" r:id="rId29"/>
      <headerFooter alignWithMargins="0">
        <oddFooter>&amp;R&amp;"Book Antiqua,Bold"&amp;8 Page &amp;P of &amp;N</oddFooter>
      </headerFooter>
    </customSheetView>
    <customSheetView guid="{D05C69EC-C4A6-4AED-AFBA-A3044FD4B3FB}" scale="120" showPageBreaks="1" showGridLines="0" zeroValues="0" printArea="1" hiddenRows="1" view="pageBreakPreview" topLeftCell="A13">
      <selection activeCell="D35" sqref="D35:L35"/>
      <rowBreaks count="3" manualBreakCount="3">
        <brk id="25" max="11" man="1"/>
        <brk id="49" max="11" man="1"/>
        <brk id="81" max="11" man="1"/>
      </rowBreaks>
      <pageMargins left="0.63" right="0.42" top="0.57999999999999996" bottom="0.6" header="0.34" footer="0.35"/>
      <pageSetup scale="89" orientation="portrait" r:id="rId30"/>
      <headerFooter alignWithMargins="0">
        <oddFooter>&amp;R&amp;"Book Antiqua,Bold"&amp;8 Page &amp;P of &amp;N</oddFooter>
      </headerFooter>
    </customSheetView>
    <customSheetView guid="{8CF338B0-8CA3-4AF4-816D-CB7A6D8E33BC}" showPageBreaks="1" showGridLines="0" zeroValues="0" printArea="1" hiddenRows="1" view="pageBreakPreview" topLeftCell="A76">
      <selection activeCell="L84" sqref="L84"/>
      <rowBreaks count="3" manualBreakCount="3">
        <brk id="25" max="11" man="1"/>
        <brk id="49" max="11" man="1"/>
        <brk id="81" max="11" man="1"/>
      </rowBreaks>
      <pageMargins left="0.63" right="0.42" top="0.57999999999999996" bottom="0.6" header="0.34" footer="0.35"/>
      <pageSetup scale="89" orientation="portrait" r:id="rId31"/>
      <headerFooter alignWithMargins="0">
        <oddFooter>&amp;R&amp;"Book Antiqua,Bold"&amp;8 Page &amp;P of &amp;N</oddFooter>
      </headerFooter>
    </customSheetView>
    <customSheetView guid="{B07CB001-8FAF-40AD-8AD5-A65A64B33B35}" showPageBreaks="1" showGridLines="0" zeroValues="0" printArea="1" hiddenRows="1" view="pageBreakPreview" topLeftCell="A31">
      <selection activeCell="C81" sqref="C81"/>
      <rowBreaks count="3" manualBreakCount="3">
        <brk id="25" max="11" man="1"/>
        <brk id="49" max="11" man="1"/>
        <brk id="81" max="11" man="1"/>
      </rowBreaks>
      <pageMargins left="0.63" right="0.42" top="0.57999999999999996" bottom="0.6" header="0.34" footer="0.35"/>
      <pageSetup scale="89" orientation="portrait" r:id="rId32"/>
      <headerFooter alignWithMargins="0">
        <oddFooter>&amp;R&amp;"Book Antiqua,Bold"&amp;8 Page &amp;P of &amp;N</oddFooter>
      </headerFooter>
    </customSheetView>
    <customSheetView guid="{4D67A8FB-66CE-4EFD-8932-C754BE25ED43}" showPageBreaks="1" showGridLines="0" zeroValues="0" printArea="1" hiddenRows="1" view="pageBreakPreview" topLeftCell="A79">
      <selection activeCell="C81" sqref="C81"/>
      <rowBreaks count="3" manualBreakCount="3">
        <brk id="25" max="11" man="1"/>
        <brk id="49" max="11" man="1"/>
        <brk id="82" max="11" man="1"/>
      </rowBreaks>
      <pageMargins left="0.63" right="0.42" top="0.57999999999999996" bottom="0.6" header="0.34" footer="0.35"/>
      <pageSetup scale="89" orientation="portrait" r:id="rId33"/>
      <headerFooter alignWithMargins="0">
        <oddFooter>&amp;R&amp;"Book Antiqua,Bold"&amp;8 Page &amp;P of &amp;N</oddFooter>
      </headerFooter>
    </customSheetView>
    <customSheetView guid="{0D490C87-B003-4943-9825-ACE0B8E7CC06}" showPageBreaks="1" showGridLines="0" zeroValues="0" printArea="1" hiddenRows="1" view="pageBreakPreview" topLeftCell="A82">
      <selection activeCell="C81" sqref="C81"/>
      <rowBreaks count="3" manualBreakCount="3">
        <brk id="25" max="11" man="1"/>
        <brk id="49" max="11" man="1"/>
        <brk id="81" max="11" man="1"/>
      </rowBreaks>
      <pageMargins left="0.63" right="0.42" top="0.57999999999999996" bottom="0.6" header="0.34" footer="0.35"/>
      <pageSetup scale="89" orientation="portrait" r:id="rId34"/>
      <headerFooter alignWithMargins="0">
        <oddFooter>&amp;R&amp;"Book Antiqua,Bold"&amp;8 Page &amp;P of &amp;N</oddFooter>
      </headerFooter>
    </customSheetView>
    <customSheetView guid="{012A8702-091E-4FD1-8E26-12B65B8B3B8C}" showPageBreaks="1" showGridLines="0" zeroValues="0" printArea="1" hiddenRows="1" view="pageBreakPreview" topLeftCell="A16">
      <selection activeCell="H83" sqref="H83"/>
      <rowBreaks count="2" manualBreakCount="2">
        <brk id="25" max="11" man="1"/>
        <brk id="49" max="11" man="1"/>
      </rowBreaks>
      <pageMargins left="0.63" right="0.42" top="0.57999999999999996" bottom="0.6" header="0.34" footer="0.35"/>
      <pageSetup scale="89" orientation="portrait" r:id="rId35"/>
      <headerFooter alignWithMargins="0">
        <oddFooter>&amp;R&amp;"Book Antiqua,Bold"&amp;8 Page &amp;P of &amp;N</oddFooter>
      </headerFooter>
    </customSheetView>
    <customSheetView guid="{CD28740F-9825-447C-B887-B18F0232D126}" showPageBreaks="1" showGridLines="0" zeroValues="0" printArea="1" hiddenRows="1" view="pageBreakPreview" topLeftCell="A4">
      <selection activeCell="H21" sqref="H21:L21"/>
      <rowBreaks count="2" manualBreakCount="2">
        <brk id="25" max="11" man="1"/>
        <brk id="49" max="11" man="1"/>
      </rowBreaks>
      <pageMargins left="0.63" right="0.42" top="0.57999999999999996" bottom="0.6" header="0.34" footer="0.35"/>
      <pageSetup scale="89" orientation="portrait" r:id="rId36"/>
      <headerFooter alignWithMargins="0">
        <oddFooter>&amp;R&amp;"Book Antiqua,Bold"&amp;8 Page &amp;P of &amp;N</oddFooter>
      </headerFooter>
    </customSheetView>
    <customSheetView guid="{7518E083-431A-45D0-A3DD-DF0866826B90}" showPageBreaks="1" showGridLines="0" zeroValues="0" printArea="1" hiddenRows="1" view="pageBreakPreview" topLeftCell="A73">
      <selection activeCell="H21" sqref="H21:L21"/>
      <rowBreaks count="2" manualBreakCount="2">
        <brk id="25" max="11" man="1"/>
        <brk id="49" max="11" man="1"/>
      </rowBreaks>
      <pageMargins left="0.63" right="0.42" top="0.57999999999999996" bottom="0.6" header="0.34" footer="0.35"/>
      <pageSetup scale="89" orientation="portrait" r:id="rId37"/>
      <headerFooter alignWithMargins="0">
        <oddFooter>&amp;R&amp;"Book Antiqua,Bold"&amp;8 Page &amp;P of &amp;N</oddFooter>
      </headerFooter>
    </customSheetView>
    <customSheetView guid="{B7CC3635-BEA1-4EB6-9397-ABEDC5D04D5E}" showPageBreaks="1" showGridLines="0" zeroValues="0" printArea="1" hiddenRows="1" view="pageBreakPreview">
      <selection activeCell="J87" sqref="J87"/>
      <rowBreaks count="2" manualBreakCount="2">
        <brk id="25" max="11" man="1"/>
        <brk id="49" max="11" man="1"/>
      </rowBreaks>
      <pageMargins left="0.63" right="0.42" top="0.57999999999999996" bottom="0.6" header="0.34" footer="0.35"/>
      <pageSetup scale="89" orientation="portrait" r:id="rId38"/>
      <headerFooter alignWithMargins="0">
        <oddFooter>&amp;R&amp;"Book Antiqua,Bold"&amp;8 Page &amp;P of &amp;N</oddFooter>
      </headerFooter>
    </customSheetView>
  </customSheetViews>
  <mergeCells count="127">
    <mergeCell ref="A3:L3"/>
    <mergeCell ref="B9:F9"/>
    <mergeCell ref="A16:L16"/>
    <mergeCell ref="B10:F10"/>
    <mergeCell ref="B11:F11"/>
    <mergeCell ref="D29:L29"/>
    <mergeCell ref="A5:L5"/>
    <mergeCell ref="B21:G21"/>
    <mergeCell ref="B22:G22"/>
    <mergeCell ref="D28:L28"/>
    <mergeCell ref="B29:C29"/>
    <mergeCell ref="H24:L24"/>
    <mergeCell ref="B28:C28"/>
    <mergeCell ref="D35:L35"/>
    <mergeCell ref="B12:F12"/>
    <mergeCell ref="B18:L18"/>
    <mergeCell ref="C39:F39"/>
    <mergeCell ref="H23:L23"/>
    <mergeCell ref="B20:G20"/>
    <mergeCell ref="B26:L26"/>
    <mergeCell ref="A8:F8"/>
    <mergeCell ref="B19:L19"/>
    <mergeCell ref="B35:C35"/>
    <mergeCell ref="H22:L22"/>
    <mergeCell ref="D32:L32"/>
    <mergeCell ref="B23:G23"/>
    <mergeCell ref="B24:G24"/>
    <mergeCell ref="H20:L20"/>
    <mergeCell ref="H21:L21"/>
    <mergeCell ref="B33:C33"/>
    <mergeCell ref="D34:L34"/>
    <mergeCell ref="B34:C34"/>
    <mergeCell ref="D30:L30"/>
    <mergeCell ref="D31:L31"/>
    <mergeCell ref="D33:L33"/>
    <mergeCell ref="B36:C36"/>
    <mergeCell ref="B38:L38"/>
    <mergeCell ref="D36:L36"/>
    <mergeCell ref="C44:F44"/>
    <mergeCell ref="G44:H44"/>
    <mergeCell ref="I44:L44"/>
    <mergeCell ref="G39:H39"/>
    <mergeCell ref="I39:L39"/>
    <mergeCell ref="C40:F40"/>
    <mergeCell ref="G40:H40"/>
    <mergeCell ref="I40:L40"/>
    <mergeCell ref="C41:F41"/>
    <mergeCell ref="G41:H41"/>
    <mergeCell ref="I41:L41"/>
    <mergeCell ref="B47:L47"/>
    <mergeCell ref="B42:L42"/>
    <mergeCell ref="C43:F43"/>
    <mergeCell ref="G49:H49"/>
    <mergeCell ref="C49:F49"/>
    <mergeCell ref="I49:J49"/>
    <mergeCell ref="K49:L49"/>
    <mergeCell ref="K50:L50"/>
    <mergeCell ref="C50:F50"/>
    <mergeCell ref="C45:F45"/>
    <mergeCell ref="G45:H45"/>
    <mergeCell ref="I45:L45"/>
    <mergeCell ref="B48:L48"/>
    <mergeCell ref="I50:J50"/>
    <mergeCell ref="G50:H50"/>
    <mergeCell ref="G43:H43"/>
    <mergeCell ref="I43:L43"/>
    <mergeCell ref="K51:L51"/>
    <mergeCell ref="E71:H71"/>
    <mergeCell ref="C54:F54"/>
    <mergeCell ref="B69:E69"/>
    <mergeCell ref="K53:L53"/>
    <mergeCell ref="C51:F51"/>
    <mergeCell ref="G51:H51"/>
    <mergeCell ref="I54:J54"/>
    <mergeCell ref="K54:L54"/>
    <mergeCell ref="K52:L52"/>
    <mergeCell ref="I53:J53"/>
    <mergeCell ref="C53:F53"/>
    <mergeCell ref="G53:H53"/>
    <mergeCell ref="I51:J51"/>
    <mergeCell ref="I52:J52"/>
    <mergeCell ref="C52:F52"/>
    <mergeCell ref="G52:H52"/>
    <mergeCell ref="G54:H54"/>
    <mergeCell ref="C63:F63"/>
    <mergeCell ref="G63:L63"/>
    <mergeCell ref="C65:F65"/>
    <mergeCell ref="G65:L65"/>
    <mergeCell ref="C66:F66"/>
    <mergeCell ref="H66:L66"/>
    <mergeCell ref="B94:D94"/>
    <mergeCell ref="B77:D77"/>
    <mergeCell ref="E77:H77"/>
    <mergeCell ref="E76:H76"/>
    <mergeCell ref="B76:D76"/>
    <mergeCell ref="B90:L90"/>
    <mergeCell ref="H93:L93"/>
    <mergeCell ref="H94:L94"/>
    <mergeCell ref="B93:D93"/>
    <mergeCell ref="I73:L73"/>
    <mergeCell ref="I71:L71"/>
    <mergeCell ref="I77:L77"/>
    <mergeCell ref="H80:L80"/>
    <mergeCell ref="B73:D73"/>
    <mergeCell ref="E73:H73"/>
    <mergeCell ref="I76:L76"/>
    <mergeCell ref="E72:H72"/>
    <mergeCell ref="B71:D71"/>
    <mergeCell ref="B72:D72"/>
    <mergeCell ref="B74:D74"/>
    <mergeCell ref="E74:H74"/>
    <mergeCell ref="C80:G80"/>
    <mergeCell ref="I74:L74"/>
    <mergeCell ref="I75:L75"/>
    <mergeCell ref="B75:D75"/>
    <mergeCell ref="E75:H75"/>
    <mergeCell ref="I72:L72"/>
    <mergeCell ref="B70:L70"/>
    <mergeCell ref="B56:L56"/>
    <mergeCell ref="B57:L57"/>
    <mergeCell ref="B59:L59"/>
    <mergeCell ref="C61:F61"/>
    <mergeCell ref="G61:L61"/>
    <mergeCell ref="C62:F62"/>
    <mergeCell ref="G62:L62"/>
    <mergeCell ref="C64:F64"/>
    <mergeCell ref="G64:I64"/>
  </mergeCells>
  <phoneticPr fontId="6"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89" orientation="portrait" r:id="rId39"/>
  <headerFooter alignWithMargins="0">
    <oddFooter>&amp;R&amp;"Book Antiqua,Bold"&amp;8 Page &amp;P of &amp;N</oddFooter>
  </headerFooter>
  <rowBreaks count="2" manualBreakCount="2">
    <brk id="25" max="11" man="1"/>
    <brk id="49" max="11" man="1"/>
  </rowBreaks>
  <drawing r:id="rId4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showGridLines="0" view="pageBreakPreview" zoomScaleNormal="100" zoomScaleSheetLayoutView="100" workbookViewId="0">
      <selection activeCell="M18" sqref="M18"/>
    </sheetView>
  </sheetViews>
  <sheetFormatPr defaultRowHeight="16.5"/>
  <cols>
    <col min="1" max="2" width="16.28515625" style="303" customWidth="1"/>
    <col min="3" max="3" width="19.7109375" style="303" customWidth="1"/>
    <col min="4" max="4" width="22.7109375" style="303" customWidth="1"/>
    <col min="5" max="5" width="28.42578125" style="303" customWidth="1"/>
    <col min="6" max="8" width="9.140625" style="301"/>
    <col min="9" max="16384" width="9.140625" style="302"/>
  </cols>
  <sheetData>
    <row r="1" spans="1:26">
      <c r="A1" s="298" t="str">
        <f>Basic!A3&amp;Basic!B3</f>
        <v xml:space="preserve">Specification No. :CC/NT/W-TW/DOM/A02/26/07514 </v>
      </c>
      <c r="B1" s="299"/>
      <c r="C1" s="299"/>
      <c r="D1" s="299"/>
      <c r="E1" s="300" t="str">
        <f>"Attachment-17 "</f>
        <v xml:space="preserve">Attachment-17 </v>
      </c>
    </row>
    <row r="2" spans="1:26" ht="10.5" customHeight="1">
      <c r="Z2" s="304">
        <f>'[1]Attach 3(JV)'!Z2</f>
        <v>0</v>
      </c>
    </row>
    <row r="3" spans="1:26" ht="87.75" customHeight="1">
      <c r="A3" s="1089" t="str">
        <f>'Attach 3(JV)'!A3</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1089"/>
      <c r="C3" s="1089"/>
      <c r="D3" s="1089"/>
      <c r="E3" s="1089"/>
      <c r="F3" s="305"/>
      <c r="G3" s="306"/>
      <c r="H3" s="305"/>
    </row>
    <row r="4" spans="1:26" ht="10.5" customHeight="1">
      <c r="A4" s="307"/>
      <c r="H4" s="31"/>
      <c r="I4" s="10"/>
    </row>
    <row r="5" spans="1:26" ht="19.5" customHeight="1">
      <c r="A5" s="1090" t="s">
        <v>488</v>
      </c>
      <c r="B5" s="1090"/>
      <c r="C5" s="1090"/>
      <c r="D5" s="1090"/>
      <c r="E5" s="1090"/>
      <c r="F5" s="308"/>
      <c r="H5" s="31"/>
      <c r="I5" s="10"/>
    </row>
    <row r="6" spans="1:26">
      <c r="A6" s="309"/>
      <c r="H6" s="31"/>
      <c r="I6" s="10"/>
    </row>
    <row r="7" spans="1:26" ht="19.5" customHeight="1">
      <c r="A7" s="310" t="str">
        <f>'Attach 3(JV)'!A7</f>
        <v>Bidder’s Name and Address :</v>
      </c>
      <c r="B7" s="309"/>
      <c r="C7" s="309"/>
      <c r="D7" s="14" t="str">
        <f>'[1]Attach 3(JV)'!E7</f>
        <v>To:</v>
      </c>
      <c r="H7" s="31"/>
      <c r="I7" s="10"/>
    </row>
    <row r="8" spans="1:26" ht="19.5" customHeight="1">
      <c r="A8" s="1091" t="str">
        <f>'[1]Attach 3(JV)'!A8</f>
        <v/>
      </c>
      <c r="B8" s="1091"/>
      <c r="C8" s="1091"/>
      <c r="D8" s="11" t="str">
        <f>'[1]Attach 3(JV)'!E8</f>
        <v>Contract Services</v>
      </c>
      <c r="H8" s="31"/>
      <c r="I8" s="10"/>
    </row>
    <row r="9" spans="1:26" ht="19.5" customHeight="1">
      <c r="A9" s="12" t="s">
        <v>356</v>
      </c>
      <c r="B9" s="673" t="str">
        <f>'Attach 3(JV)'!B9</f>
        <v/>
      </c>
      <c r="C9" s="673"/>
      <c r="D9" s="11" t="str">
        <f>'[1]Attach 3(JV)'!E9</f>
        <v>Power Grid Corporation of India Ltd.,</v>
      </c>
      <c r="H9" s="31"/>
      <c r="I9" s="10"/>
    </row>
    <row r="10" spans="1:26" ht="19.5" customHeight="1">
      <c r="A10" s="12" t="s">
        <v>358</v>
      </c>
      <c r="B10" s="673" t="str">
        <f>'Attach 3(JV)'!B10</f>
        <v/>
      </c>
      <c r="C10" s="673"/>
      <c r="D10" s="11" t="str">
        <f>'[1]Attach 3(JV)'!E10</f>
        <v>"Saudamini", Plot No. 2, Sector 29</v>
      </c>
      <c r="H10" s="31"/>
      <c r="I10" s="10"/>
    </row>
    <row r="11" spans="1:26" ht="19.5" customHeight="1">
      <c r="B11" s="673" t="str">
        <f>'Attach 3(JV)'!B11</f>
        <v/>
      </c>
      <c r="C11" s="673"/>
      <c r="D11" s="11" t="str">
        <f>'[1]Attach 3(JV)'!E11</f>
        <v>Gurgaon (Haryana) - 122001</v>
      </c>
    </row>
    <row r="12" spans="1:26" ht="19.5" customHeight="1">
      <c r="A12" s="309"/>
      <c r="B12" s="673" t="str">
        <f>'Attach 3(JV)'!B12</f>
        <v/>
      </c>
      <c r="C12" s="673"/>
      <c r="D12" s="11"/>
    </row>
    <row r="13" spans="1:26" ht="19.5" customHeight="1">
      <c r="A13" s="303" t="s">
        <v>350</v>
      </c>
    </row>
    <row r="14" spans="1:26" ht="9.9499999999999993" customHeight="1">
      <c r="A14" s="309"/>
    </row>
    <row r="15" spans="1:26" ht="113.25" customHeight="1">
      <c r="A15" s="576">
        <v>1</v>
      </c>
      <c r="B15" s="1093" t="s">
        <v>489</v>
      </c>
      <c r="C15" s="1093"/>
      <c r="D15" s="1093"/>
      <c r="E15" s="1093"/>
      <c r="F15" s="311"/>
      <c r="G15" s="311"/>
      <c r="H15" s="311"/>
    </row>
    <row r="16" spans="1:26" ht="57" customHeight="1">
      <c r="A16" s="576">
        <v>2</v>
      </c>
      <c r="B16" s="1093" t="s">
        <v>490</v>
      </c>
      <c r="C16" s="1093"/>
      <c r="D16" s="1093"/>
      <c r="E16" s="1093"/>
      <c r="F16" s="311"/>
      <c r="G16" s="311"/>
      <c r="H16" s="311"/>
    </row>
    <row r="17" spans="1:8" ht="19.5" customHeight="1">
      <c r="A17" s="309"/>
      <c r="B17" s="309"/>
      <c r="C17" s="309"/>
      <c r="D17" s="309"/>
      <c r="E17" s="309"/>
      <c r="F17" s="311"/>
      <c r="G17" s="311"/>
      <c r="H17" s="311"/>
    </row>
    <row r="18" spans="1:8" s="301" customFormat="1" ht="75" customHeight="1">
      <c r="A18" s="572" t="s">
        <v>491</v>
      </c>
      <c r="B18" s="575" t="s">
        <v>354</v>
      </c>
      <c r="C18" s="575" t="s">
        <v>492</v>
      </c>
      <c r="D18" s="572" t="s">
        <v>493</v>
      </c>
      <c r="E18" s="572" t="s">
        <v>494</v>
      </c>
      <c r="G18" s="311"/>
      <c r="H18" s="311"/>
    </row>
    <row r="19" spans="1:8">
      <c r="A19" s="313"/>
      <c r="B19" s="314"/>
      <c r="C19" s="314"/>
      <c r="D19" s="315"/>
      <c r="E19" s="315"/>
      <c r="F19" s="311"/>
      <c r="G19" s="311"/>
      <c r="H19" s="311"/>
    </row>
    <row r="20" spans="1:8">
      <c r="A20" s="313"/>
      <c r="B20" s="314"/>
      <c r="C20" s="314"/>
      <c r="D20" s="315"/>
      <c r="E20" s="315"/>
      <c r="F20" s="311"/>
      <c r="G20" s="311"/>
      <c r="H20" s="311"/>
    </row>
    <row r="21" spans="1:8">
      <c r="A21" s="313"/>
      <c r="B21" s="314"/>
      <c r="C21" s="314"/>
      <c r="D21" s="315"/>
      <c r="E21" s="315"/>
      <c r="F21" s="311"/>
      <c r="G21" s="311"/>
      <c r="H21" s="311"/>
    </row>
    <row r="22" spans="1:8">
      <c r="A22" s="313"/>
      <c r="B22" s="314"/>
      <c r="C22" s="314"/>
      <c r="D22" s="315"/>
      <c r="E22" s="315"/>
      <c r="F22" s="311"/>
      <c r="G22" s="311"/>
      <c r="H22" s="311"/>
    </row>
    <row r="23" spans="1:8">
      <c r="A23" s="313"/>
      <c r="B23" s="314"/>
      <c r="C23" s="314"/>
      <c r="D23" s="315"/>
      <c r="E23" s="315"/>
      <c r="F23" s="311"/>
      <c r="G23" s="311"/>
      <c r="H23" s="311"/>
    </row>
    <row r="24" spans="1:8">
      <c r="A24" s="313"/>
      <c r="B24" s="314"/>
      <c r="C24" s="314"/>
      <c r="D24" s="315"/>
      <c r="E24" s="315"/>
      <c r="F24" s="311"/>
      <c r="G24" s="311"/>
      <c r="H24" s="311"/>
    </row>
    <row r="25" spans="1:8" ht="6" customHeight="1">
      <c r="A25" s="316"/>
      <c r="B25" s="317"/>
      <c r="C25" s="317"/>
      <c r="D25" s="318"/>
      <c r="E25" s="318"/>
      <c r="F25" s="311"/>
      <c r="G25" s="311"/>
      <c r="H25" s="311"/>
    </row>
    <row r="26" spans="1:8" ht="0.6" hidden="1" customHeight="1">
      <c r="A26" s="319"/>
      <c r="B26" s="320"/>
      <c r="C26" s="320"/>
      <c r="D26" s="321"/>
      <c r="E26" s="321"/>
      <c r="F26" s="311"/>
      <c r="G26" s="311"/>
      <c r="H26" s="311"/>
    </row>
    <row r="27" spans="1:8" ht="30" customHeight="1">
      <c r="A27" s="1094" t="s">
        <v>495</v>
      </c>
      <c r="B27" s="1094"/>
      <c r="C27" s="1094"/>
      <c r="D27" s="1094"/>
      <c r="E27" s="1094"/>
      <c r="F27" s="311"/>
      <c r="G27" s="311"/>
      <c r="H27" s="311"/>
    </row>
    <row r="28" spans="1:8">
      <c r="C28" s="322"/>
    </row>
    <row r="29" spans="1:8">
      <c r="A29" s="323" t="s">
        <v>6</v>
      </c>
      <c r="B29" s="324" t="str">
        <f>'Attach 3(JV)'!B24</f>
        <v/>
      </c>
      <c r="C29" s="322" t="s">
        <v>4</v>
      </c>
      <c r="D29" s="325" t="str">
        <f>'Attach 3(JV)'!E24</f>
        <v/>
      </c>
    </row>
    <row r="30" spans="1:8">
      <c r="A30" s="323" t="s">
        <v>7</v>
      </c>
      <c r="B30" s="325" t="str">
        <f>'Attach 3(JV)'!B25</f>
        <v/>
      </c>
      <c r="C30" s="322" t="s">
        <v>5</v>
      </c>
      <c r="D30" s="325" t="str">
        <f>'Attach 3(JV)'!E25</f>
        <v/>
      </c>
    </row>
    <row r="31" spans="1:8">
      <c r="B31" s="326"/>
      <c r="C31" s="322"/>
      <c r="D31" s="322"/>
      <c r="E31" s="326"/>
    </row>
    <row r="32" spans="1:8" hidden="1">
      <c r="A32" s="298" t="str">
        <f>A1</f>
        <v xml:space="preserve">Specification No. :CC/NT/W-TW/DOM/A02/26/07514 </v>
      </c>
      <c r="B32" s="299"/>
      <c r="C32" s="299"/>
      <c r="D32" s="299"/>
      <c r="E32" s="300" t="str">
        <f>E1</f>
        <v xml:space="preserve">Attachment-17 </v>
      </c>
    </row>
    <row r="33" spans="1:8" hidden="1"/>
    <row r="34" spans="1:8" ht="15" hidden="1">
      <c r="A34" s="1095" t="str">
        <f>A3</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4" s="1095"/>
      <c r="C34" s="1095"/>
      <c r="D34" s="1095"/>
      <c r="E34" s="1095"/>
    </row>
    <row r="35" spans="1:8" hidden="1">
      <c r="A35" s="307"/>
    </row>
    <row r="36" spans="1:8" ht="15" hidden="1">
      <c r="A36" s="1092" t="s">
        <v>393</v>
      </c>
      <c r="B36" s="1092"/>
      <c r="C36" s="1092"/>
      <c r="D36" s="1092"/>
      <c r="E36" s="1092"/>
      <c r="F36" s="302"/>
      <c r="G36" s="302"/>
      <c r="H36" s="302"/>
    </row>
    <row r="37" spans="1:8" hidden="1">
      <c r="A37" s="309"/>
      <c r="F37" s="302"/>
      <c r="G37" s="302"/>
      <c r="H37" s="302"/>
    </row>
    <row r="38" spans="1:8" hidden="1">
      <c r="A38" s="310" t="str">
        <f>'[1]Attach 3(JV)'!A15</f>
        <v>Name(s) and Addresse(s) of other partner(s)</v>
      </c>
      <c r="B38" s="309"/>
      <c r="C38" s="309"/>
      <c r="D38" s="14" t="str">
        <f>D7</f>
        <v>To:</v>
      </c>
      <c r="F38" s="302"/>
      <c r="G38" s="302"/>
      <c r="H38" s="302"/>
    </row>
    <row r="39" spans="1:8" hidden="1">
      <c r="A39" s="310" t="str">
        <f>'[1]Attach 3(JV)'!B16</f>
        <v/>
      </c>
      <c r="B39" s="309"/>
      <c r="C39" s="309"/>
      <c r="D39" s="11" t="str">
        <f>D8</f>
        <v>Contract Services</v>
      </c>
      <c r="F39" s="302"/>
      <c r="G39" s="302"/>
      <c r="H39" s="302"/>
    </row>
    <row r="40" spans="1:8" hidden="1">
      <c r="A40" s="12" t="s">
        <v>356</v>
      </c>
      <c r="B40" s="673" t="str">
        <f>'[1]Attach 3(JV)'!B17:D17</f>
        <v xml:space="preserve">…… ……. …….. …… ……. …….. </v>
      </c>
      <c r="C40" s="673"/>
      <c r="D40" s="11" t="str">
        <f>D9</f>
        <v>Power Grid Corporation of India Ltd.,</v>
      </c>
      <c r="F40" s="302"/>
      <c r="G40" s="302"/>
      <c r="H40" s="302"/>
    </row>
    <row r="41" spans="1:8" hidden="1">
      <c r="A41" s="12" t="s">
        <v>358</v>
      </c>
      <c r="B41" s="673" t="str">
        <f>'[1]Attach 3(JV)'!B18:D18</f>
        <v xml:space="preserve">…… ……. …….. …… ……. …….. </v>
      </c>
      <c r="C41" s="673"/>
      <c r="D41" s="11" t="str">
        <f>D10</f>
        <v>"Saudamini", Plot No. 2, Sector 29</v>
      </c>
      <c r="F41" s="302"/>
      <c r="G41" s="302"/>
      <c r="H41" s="302"/>
    </row>
    <row r="42" spans="1:8" hidden="1">
      <c r="B42" s="673" t="str">
        <f>'[1]Attach 3(JV)'!B19:D19</f>
        <v xml:space="preserve">…… ……. …….. …… ……. …….. </v>
      </c>
      <c r="C42" s="673"/>
      <c r="D42" s="11" t="str">
        <f>D11</f>
        <v>Gurgaon (Haryana) - 122001</v>
      </c>
      <c r="F42" s="302"/>
      <c r="G42" s="302"/>
      <c r="H42" s="302"/>
    </row>
    <row r="43" spans="1:8" hidden="1">
      <c r="A43" s="309"/>
      <c r="B43" s="673" t="str">
        <f>'[1]Attach 3(JV)'!B20:D20</f>
        <v xml:space="preserve">…… ……. …….. …… ……. …….. </v>
      </c>
      <c r="C43" s="673"/>
      <c r="D43" s="11"/>
      <c r="F43" s="302"/>
      <c r="G43" s="302"/>
      <c r="H43" s="302"/>
    </row>
    <row r="44" spans="1:8" hidden="1">
      <c r="A44" s="303" t="s">
        <v>350</v>
      </c>
      <c r="F44" s="302"/>
      <c r="G44" s="302"/>
      <c r="H44" s="302"/>
    </row>
    <row r="45" spans="1:8" hidden="1">
      <c r="A45" s="309"/>
      <c r="F45" s="302"/>
      <c r="G45" s="302"/>
      <c r="H45" s="302"/>
    </row>
    <row r="46" spans="1:8" hidden="1">
      <c r="A46" s="1096" t="s">
        <v>394</v>
      </c>
      <c r="B46" s="1096"/>
      <c r="C46" s="1096"/>
      <c r="D46" s="1096"/>
      <c r="E46" s="1096"/>
      <c r="F46" s="302"/>
      <c r="G46" s="302"/>
      <c r="H46" s="302"/>
    </row>
    <row r="47" spans="1:8" hidden="1">
      <c r="A47" s="309"/>
      <c r="B47" s="309"/>
      <c r="C47" s="309"/>
      <c r="D47" s="309"/>
      <c r="E47" s="309"/>
      <c r="F47" s="302"/>
      <c r="G47" s="302"/>
      <c r="H47" s="302"/>
    </row>
    <row r="48" spans="1:8" ht="49.5" hidden="1">
      <c r="A48" s="312" t="s">
        <v>354</v>
      </c>
      <c r="B48" s="1098" t="s">
        <v>115</v>
      </c>
      <c r="C48" s="1098"/>
      <c r="D48" s="312" t="s">
        <v>116</v>
      </c>
      <c r="E48" s="312" t="s">
        <v>117</v>
      </c>
      <c r="F48" s="302"/>
      <c r="G48" s="302"/>
      <c r="H48" s="302"/>
    </row>
    <row r="49" spans="1:8" hidden="1">
      <c r="A49" s="327">
        <v>1</v>
      </c>
      <c r="B49" s="1097"/>
      <c r="C49" s="1097"/>
      <c r="D49" s="328"/>
      <c r="E49" s="328"/>
      <c r="F49" s="302"/>
      <c r="G49" s="302"/>
      <c r="H49" s="302"/>
    </row>
    <row r="50" spans="1:8" hidden="1">
      <c r="A50" s="327">
        <v>2</v>
      </c>
      <c r="B50" s="1097"/>
      <c r="C50" s="1097"/>
      <c r="D50" s="328"/>
      <c r="E50" s="328"/>
      <c r="F50" s="302"/>
      <c r="G50" s="302"/>
      <c r="H50" s="302"/>
    </row>
    <row r="51" spans="1:8" hidden="1">
      <c r="A51" s="327">
        <v>3</v>
      </c>
      <c r="B51" s="1097"/>
      <c r="C51" s="1097"/>
      <c r="D51" s="328"/>
      <c r="E51" s="328"/>
      <c r="F51" s="302"/>
      <c r="G51" s="302"/>
      <c r="H51" s="302"/>
    </row>
    <row r="52" spans="1:8" hidden="1">
      <c r="A52" s="327">
        <v>4</v>
      </c>
      <c r="B52" s="1097"/>
      <c r="C52" s="1097"/>
      <c r="D52" s="328"/>
      <c r="E52" s="328"/>
      <c r="F52" s="302"/>
      <c r="G52" s="302"/>
      <c r="H52" s="302"/>
    </row>
    <row r="53" spans="1:8" hidden="1">
      <c r="A53" s="327">
        <v>5</v>
      </c>
      <c r="B53" s="1097"/>
      <c r="C53" s="1097"/>
      <c r="D53" s="328"/>
      <c r="E53" s="328"/>
      <c r="F53" s="302"/>
      <c r="G53" s="302"/>
      <c r="H53" s="302"/>
    </row>
    <row r="54" spans="1:8" hidden="1">
      <c r="A54" s="327">
        <v>6</v>
      </c>
      <c r="B54" s="1097"/>
      <c r="C54" s="1097"/>
      <c r="D54" s="328"/>
      <c r="E54" s="328"/>
      <c r="F54" s="302"/>
      <c r="G54" s="302"/>
      <c r="H54" s="302"/>
    </row>
    <row r="55" spans="1:8" hidden="1">
      <c r="A55" s="309"/>
      <c r="B55" s="309"/>
      <c r="C55" s="309"/>
      <c r="D55" s="309"/>
      <c r="E55" s="309"/>
      <c r="F55" s="302"/>
      <c r="G55" s="302"/>
      <c r="H55" s="302"/>
    </row>
    <row r="56" spans="1:8" ht="15" hidden="1">
      <c r="A56" s="329"/>
      <c r="B56" s="329"/>
      <c r="C56" s="329"/>
      <c r="D56" s="329"/>
      <c r="E56" s="329"/>
      <c r="F56" s="302"/>
      <c r="G56" s="302"/>
      <c r="H56" s="302"/>
    </row>
    <row r="57" spans="1:8" ht="15" hidden="1">
      <c r="A57" s="329" t="s">
        <v>6</v>
      </c>
      <c r="B57" s="324" t="str">
        <f>B29</f>
        <v/>
      </c>
      <c r="C57" s="329" t="s">
        <v>4</v>
      </c>
      <c r="D57" s="329" t="str">
        <f>D29</f>
        <v/>
      </c>
      <c r="E57" s="329"/>
      <c r="F57" s="302"/>
      <c r="G57" s="302"/>
      <c r="H57" s="302"/>
    </row>
    <row r="58" spans="1:8" ht="15" hidden="1">
      <c r="A58" s="329" t="s">
        <v>7</v>
      </c>
      <c r="B58" s="329" t="str">
        <f>B30</f>
        <v/>
      </c>
      <c r="C58" s="329" t="s">
        <v>5</v>
      </c>
      <c r="D58" s="329" t="str">
        <f>D30</f>
        <v/>
      </c>
      <c r="E58" s="329"/>
      <c r="F58" s="302"/>
      <c r="G58" s="302"/>
      <c r="H58" s="302"/>
    </row>
    <row r="59" spans="1:8" ht="15" hidden="1">
      <c r="A59" s="329"/>
      <c r="B59" s="329"/>
      <c r="C59" s="329"/>
      <c r="D59" s="329"/>
      <c r="E59" s="329"/>
      <c r="F59" s="302"/>
      <c r="G59" s="302"/>
      <c r="H59" s="302"/>
    </row>
    <row r="60" spans="1:8" hidden="1">
      <c r="A60" s="298" t="str">
        <f>A32</f>
        <v xml:space="preserve">Specification No. :CC/NT/W-TW/DOM/A02/26/07514 </v>
      </c>
      <c r="B60" s="299"/>
      <c r="C60" s="299"/>
      <c r="D60" s="299"/>
      <c r="E60" s="300" t="str">
        <f>E32</f>
        <v xml:space="preserve">Attachment-17 </v>
      </c>
      <c r="F60" s="302"/>
      <c r="G60" s="302"/>
      <c r="H60" s="302"/>
    </row>
    <row r="61" spans="1:8" hidden="1">
      <c r="F61" s="302"/>
      <c r="G61" s="302"/>
      <c r="H61" s="302"/>
    </row>
    <row r="62" spans="1:8" ht="15" hidden="1">
      <c r="A62" s="1095" t="str">
        <f>A34</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62" s="1095"/>
      <c r="C62" s="1095"/>
      <c r="D62" s="1095"/>
      <c r="E62" s="1095"/>
      <c r="F62" s="302"/>
      <c r="G62" s="302"/>
      <c r="H62" s="302"/>
    </row>
    <row r="63" spans="1:8" hidden="1">
      <c r="A63" s="307"/>
      <c r="F63" s="302"/>
      <c r="G63" s="302"/>
      <c r="H63" s="302"/>
    </row>
    <row r="64" spans="1:8" ht="15" hidden="1">
      <c r="A64" s="1092" t="s">
        <v>393</v>
      </c>
      <c r="B64" s="1092"/>
      <c r="C64" s="1092"/>
      <c r="D64" s="1092"/>
      <c r="E64" s="1092"/>
      <c r="F64" s="302"/>
      <c r="G64" s="302"/>
      <c r="H64" s="302"/>
    </row>
    <row r="65" spans="1:8" hidden="1">
      <c r="A65" s="309"/>
      <c r="F65" s="302"/>
      <c r="G65" s="302"/>
      <c r="H65" s="302"/>
    </row>
    <row r="66" spans="1:8" hidden="1">
      <c r="A66" s="310" t="str">
        <f>'[1]Attach 3(JV)'!A15</f>
        <v>Name(s) and Addresse(s) of other partner(s)</v>
      </c>
      <c r="B66" s="309"/>
      <c r="C66" s="309"/>
      <c r="D66" s="14" t="str">
        <f>D7</f>
        <v>To:</v>
      </c>
      <c r="F66" s="302"/>
      <c r="G66" s="302"/>
      <c r="H66" s="302"/>
    </row>
    <row r="67" spans="1:8" hidden="1">
      <c r="A67" s="310" t="str">
        <f>'[1]Attach 3(JV)'!E16</f>
        <v/>
      </c>
      <c r="B67" s="309"/>
      <c r="C67" s="309"/>
      <c r="D67" s="11" t="str">
        <f>D8</f>
        <v>Contract Services</v>
      </c>
      <c r="F67" s="302"/>
      <c r="G67" s="302"/>
      <c r="H67" s="302"/>
    </row>
    <row r="68" spans="1:8" hidden="1">
      <c r="A68" s="12" t="s">
        <v>356</v>
      </c>
      <c r="B68" s="673" t="str">
        <f>'[1]Attach 3(JV)'!E17</f>
        <v/>
      </c>
      <c r="C68" s="673"/>
      <c r="D68" s="11" t="str">
        <f>D9</f>
        <v>Power Grid Corporation of India Ltd.,</v>
      </c>
      <c r="F68" s="302"/>
      <c r="G68" s="302"/>
      <c r="H68" s="302"/>
    </row>
    <row r="69" spans="1:8" hidden="1">
      <c r="A69" s="12" t="s">
        <v>358</v>
      </c>
      <c r="B69" s="673" t="str">
        <f>'[1]Attach 3(JV)'!E18</f>
        <v/>
      </c>
      <c r="C69" s="673"/>
      <c r="D69" s="11" t="str">
        <f>D10</f>
        <v>"Saudamini", Plot No. 2, Sector 29</v>
      </c>
      <c r="F69" s="302"/>
      <c r="G69" s="302"/>
      <c r="H69" s="302"/>
    </row>
    <row r="70" spans="1:8" hidden="1">
      <c r="B70" s="673" t="str">
        <f>'[1]Attach 3(JV)'!E19</f>
        <v/>
      </c>
      <c r="C70" s="673"/>
      <c r="D70" s="11" t="str">
        <f>D11</f>
        <v>Gurgaon (Haryana) - 122001</v>
      </c>
      <c r="F70" s="302"/>
      <c r="G70" s="302"/>
      <c r="H70" s="302"/>
    </row>
    <row r="71" spans="1:8" hidden="1">
      <c r="A71" s="309"/>
      <c r="B71" s="673" t="str">
        <f>'[1]Attach 3(JV)'!E20</f>
        <v/>
      </c>
      <c r="C71" s="673"/>
      <c r="D71" s="11"/>
      <c r="F71" s="302"/>
      <c r="G71" s="302"/>
      <c r="H71" s="302"/>
    </row>
    <row r="72" spans="1:8" hidden="1">
      <c r="A72" s="303" t="s">
        <v>350</v>
      </c>
      <c r="F72" s="302"/>
      <c r="G72" s="302"/>
      <c r="H72" s="302"/>
    </row>
    <row r="73" spans="1:8" hidden="1">
      <c r="A73" s="309"/>
      <c r="F73" s="302"/>
      <c r="G73" s="302"/>
      <c r="H73" s="302"/>
    </row>
    <row r="74" spans="1:8" hidden="1">
      <c r="A74" s="1096" t="s">
        <v>394</v>
      </c>
      <c r="B74" s="1096"/>
      <c r="C74" s="1096"/>
      <c r="D74" s="1096"/>
      <c r="E74" s="1096"/>
      <c r="F74" s="302"/>
      <c r="G74" s="302"/>
      <c r="H74" s="302"/>
    </row>
    <row r="75" spans="1:8" hidden="1">
      <c r="A75" s="309"/>
      <c r="B75" s="309"/>
      <c r="C75" s="309"/>
      <c r="D75" s="309"/>
      <c r="E75" s="309"/>
      <c r="F75" s="302"/>
      <c r="G75" s="302"/>
      <c r="H75" s="302"/>
    </row>
    <row r="76" spans="1:8" ht="49.5" hidden="1">
      <c r="A76" s="312" t="s">
        <v>354</v>
      </c>
      <c r="B76" s="1098" t="s">
        <v>115</v>
      </c>
      <c r="C76" s="1098"/>
      <c r="D76" s="312" t="s">
        <v>116</v>
      </c>
      <c r="E76" s="312" t="s">
        <v>117</v>
      </c>
      <c r="F76" s="302"/>
      <c r="G76" s="302"/>
      <c r="H76" s="302"/>
    </row>
    <row r="77" spans="1:8" hidden="1">
      <c r="A77" s="327">
        <v>1</v>
      </c>
      <c r="B77" s="1097"/>
      <c r="C77" s="1097"/>
      <c r="D77" s="328"/>
      <c r="E77" s="328"/>
      <c r="F77" s="302"/>
      <c r="G77" s="302"/>
      <c r="H77" s="302"/>
    </row>
    <row r="78" spans="1:8" hidden="1">
      <c r="A78" s="327">
        <v>2</v>
      </c>
      <c r="B78" s="1097"/>
      <c r="C78" s="1097"/>
      <c r="D78" s="328"/>
      <c r="E78" s="328"/>
      <c r="F78" s="302"/>
      <c r="G78" s="302"/>
      <c r="H78" s="302"/>
    </row>
    <row r="79" spans="1:8" hidden="1">
      <c r="A79" s="327">
        <v>3</v>
      </c>
      <c r="B79" s="1097"/>
      <c r="C79" s="1097"/>
      <c r="D79" s="328"/>
      <c r="E79" s="328"/>
      <c r="F79" s="302"/>
      <c r="G79" s="302"/>
      <c r="H79" s="302"/>
    </row>
    <row r="80" spans="1:8" hidden="1">
      <c r="A80" s="327">
        <v>4</v>
      </c>
      <c r="B80" s="1097"/>
      <c r="C80" s="1097"/>
      <c r="D80" s="328"/>
      <c r="E80" s="328"/>
      <c r="F80" s="302"/>
      <c r="G80" s="302"/>
      <c r="H80" s="302"/>
    </row>
    <row r="81" spans="1:8" hidden="1">
      <c r="A81" s="327">
        <v>5</v>
      </c>
      <c r="B81" s="1097"/>
      <c r="C81" s="1097"/>
      <c r="D81" s="328"/>
      <c r="E81" s="328"/>
      <c r="F81" s="302"/>
      <c r="G81" s="302"/>
      <c r="H81" s="302"/>
    </row>
    <row r="82" spans="1:8" hidden="1">
      <c r="A82" s="327">
        <v>6</v>
      </c>
      <c r="B82" s="1097"/>
      <c r="C82" s="1097"/>
      <c r="D82" s="328"/>
      <c r="E82" s="328"/>
      <c r="F82" s="302"/>
      <c r="G82" s="302"/>
      <c r="H82" s="302"/>
    </row>
    <row r="83" spans="1:8" hidden="1">
      <c r="A83" s="309"/>
      <c r="B83" s="309"/>
      <c r="C83" s="309"/>
      <c r="D83" s="309"/>
      <c r="E83" s="309"/>
      <c r="F83" s="302"/>
      <c r="G83" s="302"/>
      <c r="H83" s="302"/>
    </row>
    <row r="84" spans="1:8" ht="15" hidden="1">
      <c r="A84" s="329"/>
      <c r="B84" s="329"/>
      <c r="C84" s="329"/>
      <c r="D84" s="329"/>
      <c r="E84" s="329"/>
      <c r="F84" s="302"/>
      <c r="G84" s="302"/>
      <c r="H84" s="302"/>
    </row>
    <row r="85" spans="1:8" ht="15" hidden="1">
      <c r="A85" s="329" t="s">
        <v>6</v>
      </c>
      <c r="B85" s="324" t="str">
        <f>B57</f>
        <v/>
      </c>
      <c r="C85" s="329" t="s">
        <v>4</v>
      </c>
      <c r="D85" s="329" t="str">
        <f>D57</f>
        <v/>
      </c>
      <c r="E85" s="329"/>
      <c r="F85" s="302"/>
      <c r="G85" s="302"/>
      <c r="H85" s="302"/>
    </row>
    <row r="86" spans="1:8" ht="15" hidden="1">
      <c r="A86" s="329" t="s">
        <v>7</v>
      </c>
      <c r="B86" s="329" t="str">
        <f>B58</f>
        <v/>
      </c>
      <c r="C86" s="329" t="s">
        <v>5</v>
      </c>
      <c r="D86" s="329" t="str">
        <f>D58</f>
        <v/>
      </c>
      <c r="E86" s="329"/>
      <c r="F86" s="302"/>
      <c r="G86" s="302"/>
      <c r="H86" s="302"/>
    </row>
    <row r="87" spans="1:8" ht="15" hidden="1">
      <c r="A87" s="329"/>
      <c r="B87" s="329"/>
      <c r="C87" s="329"/>
      <c r="D87" s="329"/>
      <c r="E87" s="329"/>
      <c r="F87" s="302"/>
      <c r="G87" s="302"/>
      <c r="H87" s="302"/>
    </row>
    <row r="88" spans="1:8" hidden="1">
      <c r="A88" s="330"/>
      <c r="B88" s="330"/>
      <c r="C88" s="330"/>
      <c r="D88" s="330"/>
      <c r="E88" s="330"/>
      <c r="F88" s="302"/>
      <c r="G88" s="302"/>
      <c r="H88" s="302"/>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ECE" sheet="1" objects="1" scenarios="1"/>
  <customSheetViews>
    <customSheetView guid="{E1B28BB1-ED8F-4C22-9AA1-AB162FCA7917}"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1"/>
    </customSheetView>
    <customSheetView guid="{FADCBE67-C557-4BB1-9129-D4D2EFCC4742}" showPageBreaks="1" showGridLines="0" fitToPage="1" printArea="1" hiddenRows="1" view="pageBreakPreview" topLeftCell="A11">
      <selection activeCell="A19" sqref="A19"/>
      <rowBreaks count="2" manualBreakCount="2">
        <brk id="30" max="4" man="1"/>
        <brk id="31" max="4" man="1"/>
      </rowBreaks>
      <pageMargins left="0.7" right="0.7" top="0.44" bottom="0.2" header="0.25" footer="0.2"/>
      <pageSetup scale="97" fitToHeight="0" orientation="portrait" r:id="rId2"/>
    </customSheetView>
    <customSheetView guid="{35C772BD-8F05-4A18-BEC8-6AF744E2253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3"/>
    </customSheetView>
    <customSheetView guid="{FC200EB0-6614-47DB-96CE-7610471486D9}" showPageBreaks="1" showGridLines="0" fitToPage="1" printArea="1" hiddenRows="1" view="pageBreakPreview" topLeftCell="A13">
      <selection activeCell="A19" sqref="A19"/>
      <rowBreaks count="2" manualBreakCount="2">
        <brk id="30" max="4" man="1"/>
        <brk id="31" max="4" man="1"/>
      </rowBreaks>
      <pageMargins left="0.7" right="0.7" top="0.44" bottom="0.2" header="0.25" footer="0.2"/>
      <pageSetup scale="97" fitToHeight="0" orientation="portrait" r:id="rId4"/>
    </customSheetView>
    <customSheetView guid="{010B040B-83D1-42E5-9354-A9BE9113BDAC}" showPageBreaks="1" showGridLines="0" fitToPage="1" printArea="1" hiddenRows="1" view="pageBreakPreview" topLeftCell="A16">
      <selection activeCell="A19" sqref="A19"/>
      <rowBreaks count="2" manualBreakCount="2">
        <brk id="30" max="4" man="1"/>
        <brk id="31" max="4" man="1"/>
      </rowBreaks>
      <pageMargins left="0.7" right="0.7" top="0.44" bottom="0.2" header="0.25" footer="0.2"/>
      <pageSetup scale="97" fitToHeight="0" orientation="portrait" r:id="rId5"/>
    </customSheetView>
    <customSheetView guid="{77353208-2D17-4D2E-ADE3-4F168F350B73}" showPageBreaks="1" showGridLines="0" fitToPage="1" printArea="1" hiddenRows="1" view="pageBreakPreview" topLeftCell="A4">
      <selection activeCell="A19" sqref="A19"/>
      <rowBreaks count="2" manualBreakCount="2">
        <brk id="30" max="4" man="1"/>
        <brk id="31" max="4" man="1"/>
      </rowBreaks>
      <pageMargins left="0.7" right="0.7" top="0.44" bottom="0.2" header="0.25" footer="0.2"/>
      <pageSetup scale="98" fitToHeight="0" orientation="portrait" r:id="rId6"/>
    </customSheetView>
    <customSheetView guid="{1F125E51-1799-42D0-B41E-DC039BB17D59}" showPageBreaks="1" showGridLines="0" fitToPage="1" printArea="1" hiddenRows="1" view="pageBreakPreview">
      <selection activeCell="C22" sqref="C22"/>
      <rowBreaks count="2" manualBreakCount="2">
        <brk id="30" max="4" man="1"/>
        <brk id="31" max="4" man="1"/>
      </rowBreaks>
      <pageMargins left="0.7" right="0.7" top="0.44" bottom="0.2" header="0.25" footer="0.2"/>
      <pageSetup scale="98" fitToHeight="0" orientation="portrait" r:id="rId7"/>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8"/>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9"/>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10"/>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1"/>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DC28ED1E-3E35-4094-9C2B-5C0A1C1D459C}" showPageBreaks="1" fitToPage="1" printArea="1" hiddenRows="1">
      <selection activeCell="A19" sqref="A19"/>
      <pageMargins left="0.7" right="0.7" top="0.44" bottom="0.2" header="0.25" footer="0.2"/>
      <pageSetup paperSize="9"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7"/>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8"/>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9"/>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20"/>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21"/>
    </customSheetView>
    <customSheetView guid="{13A93EBF-985A-49FD-9FE0-DC75D238EC8C}"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22"/>
    </customSheetView>
    <customSheetView guid="{BE615921-12B2-47E1-81BB-292B559B4C46}" showPageBreaks="1" showGridLines="0" fitToPage="1" printArea="1" hiddenRows="1" view="pageBreakPreview" topLeftCell="A7">
      <selection activeCell="C22" sqref="C22"/>
      <rowBreaks count="2" manualBreakCount="2">
        <brk id="30" max="4" man="1"/>
        <brk id="31" max="4" man="1"/>
      </rowBreaks>
      <pageMargins left="0.7" right="0.7" top="0.44" bottom="0.2" header="0.25" footer="0.2"/>
      <pageSetup scale="97" fitToHeight="0" orientation="portrait" r:id="rId23"/>
    </customSheetView>
    <customSheetView guid="{D05C69EC-C4A6-4AED-AFBA-A3044FD4B3FB}" showPageBreaks="1" showGridLines="0" fitToPage="1" printArea="1" hiddenRows="1" view="pageBreakPreview" topLeftCell="A10">
      <selection activeCell="C22" sqref="C22"/>
      <rowBreaks count="2" manualBreakCount="2">
        <brk id="30" max="4" man="1"/>
        <brk id="31" max="4" man="1"/>
      </rowBreaks>
      <pageMargins left="0.7" right="0.7" top="0.44" bottom="0.2" header="0.25" footer="0.2"/>
      <pageSetup scale="97" fitToHeight="0" orientation="portrait" r:id="rId24"/>
    </customSheetView>
    <customSheetView guid="{8CF338B0-8CA3-4AF4-816D-CB7A6D8E33BC}" showPageBreaks="1" showGridLines="0" fitToPage="1" printArea="1" hiddenRows="1" view="pageBreakPreview">
      <selection activeCell="C22" sqref="C22"/>
      <rowBreaks count="2" manualBreakCount="2">
        <brk id="30" max="4" man="1"/>
        <brk id="31" max="4" man="1"/>
      </rowBreaks>
      <pageMargins left="0.7" right="0.7" top="0.44" bottom="0.2" header="0.25" footer="0.2"/>
      <pageSetup scale="97" fitToHeight="0" orientation="portrait" r:id="rId25"/>
    </customSheetView>
    <customSheetView guid="{B07CB001-8FAF-40AD-8AD5-A65A64B33B35}" showPageBreaks="1" showGridLines="0" fitToPage="1" printArea="1" hiddenRows="1" view="pageBreakPreview" topLeftCell="A4">
      <selection activeCell="A19" sqref="A19"/>
      <rowBreaks count="2" manualBreakCount="2">
        <brk id="30" max="4" man="1"/>
        <brk id="31" max="4" man="1"/>
      </rowBreaks>
      <pageMargins left="0.7" right="0.7" top="0.44" bottom="0.2" header="0.25" footer="0.2"/>
      <pageSetup scale="97" fitToHeight="0" orientation="portrait" r:id="rId26"/>
    </customSheetView>
    <customSheetView guid="{4D67A8FB-66CE-4EFD-8932-C754BE25ED43}" showPageBreaks="1" showGridLines="0" fitToPage="1" printArea="1" hiddenRows="1" view="pageBreakPreview" topLeftCell="A5">
      <selection activeCell="A19" sqref="A19"/>
      <rowBreaks count="2" manualBreakCount="2">
        <brk id="30" max="4" man="1"/>
        <brk id="31" max="4" man="1"/>
      </rowBreaks>
      <pageMargins left="0.7" right="0.7" top="0.44" bottom="0.2" header="0.25" footer="0.2"/>
      <pageSetup scale="97" fitToHeight="0" orientation="portrait" r:id="rId27"/>
    </customSheetView>
    <customSheetView guid="{0D490C87-B003-4943-9825-ACE0B8E7CC06}" showPageBreaks="1" showGridLines="0" fitToPage="1" printArea="1" hiddenRows="1" view="pageBreakPreview" topLeftCell="A13">
      <selection activeCell="A19" sqref="A19"/>
      <rowBreaks count="2" manualBreakCount="2">
        <brk id="30" max="4" man="1"/>
        <brk id="31" max="4" man="1"/>
      </rowBreaks>
      <pageMargins left="0.7" right="0.7" top="0.44" bottom="0.2" header="0.25" footer="0.2"/>
      <pageSetup scale="97" fitToHeight="0" orientation="portrait" r:id="rId28"/>
    </customSheetView>
    <customSheetView guid="{012A8702-091E-4FD1-8E26-12B65B8B3B8C}" showPageBreaks="1" showGridLines="0" fitToPage="1" printArea="1" hiddenRows="1" view="pageBreakPreview" topLeftCell="A16">
      <selection activeCell="A19" sqref="A19"/>
      <rowBreaks count="2" manualBreakCount="2">
        <brk id="30" max="4" man="1"/>
        <brk id="31" max="4" man="1"/>
      </rowBreaks>
      <pageMargins left="0.7" right="0.7" top="0.44" bottom="0.2" header="0.25" footer="0.2"/>
      <pageSetup scale="98" fitToHeight="0" orientation="portrait" r:id="rId29"/>
    </customSheetView>
    <customSheetView guid="{CD28740F-9825-447C-B887-B18F0232D126}" showPageBreaks="1" showGridLines="0" fitToPage="1" printArea="1" hiddenRows="1" view="pageBreakPreview" topLeftCell="A2">
      <selection activeCell="A19" sqref="A19"/>
      <rowBreaks count="2" manualBreakCount="2">
        <brk id="30" max="4" man="1"/>
        <brk id="31" max="4" man="1"/>
      </rowBreaks>
      <pageMargins left="0.7" right="0.7" top="0.44" bottom="0.2" header="0.25" footer="0.2"/>
      <pageSetup scale="97" fitToHeight="0" orientation="portrait" r:id="rId30"/>
    </customSheetView>
    <customSheetView guid="{7518E083-431A-45D0-A3DD-DF0866826B90}" showPageBreaks="1" showGridLines="0" fitToPage="1" printArea="1" hiddenRows="1" view="pageBreakPreview" topLeftCell="A11">
      <selection activeCell="A19" sqref="A19"/>
      <rowBreaks count="2" manualBreakCount="2">
        <brk id="30" max="4" man="1"/>
        <brk id="31" max="4" man="1"/>
      </rowBreaks>
      <pageMargins left="0.7" right="0.7" top="0.44" bottom="0.2" header="0.25" footer="0.2"/>
      <pageSetup scale="97" fitToHeight="0" orientation="portrait" r:id="rId31"/>
    </customSheetView>
    <customSheetView guid="{B7CC3635-BEA1-4EB6-9397-ABEDC5D04D5E}"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32"/>
    </customSheetView>
  </customSheetViews>
  <mergeCells count="38">
    <mergeCell ref="B81:C81"/>
    <mergeCell ref="B82:C82"/>
    <mergeCell ref="A74:E74"/>
    <mergeCell ref="B76:C76"/>
    <mergeCell ref="B77:C77"/>
    <mergeCell ref="B78:C78"/>
    <mergeCell ref="B79:C79"/>
    <mergeCell ref="B80:C80"/>
    <mergeCell ref="B43:C43"/>
    <mergeCell ref="A46:E46"/>
    <mergeCell ref="B71:C71"/>
    <mergeCell ref="B49:C49"/>
    <mergeCell ref="B50:C50"/>
    <mergeCell ref="B51:C51"/>
    <mergeCell ref="B52:C52"/>
    <mergeCell ref="B53:C53"/>
    <mergeCell ref="A64:E64"/>
    <mergeCell ref="B68:C68"/>
    <mergeCell ref="B69:C69"/>
    <mergeCell ref="B70:C70"/>
    <mergeCell ref="B54:C54"/>
    <mergeCell ref="A62:E62"/>
    <mergeCell ref="B48:C48"/>
    <mergeCell ref="A36:E36"/>
    <mergeCell ref="B40:C40"/>
    <mergeCell ref="B41:C41"/>
    <mergeCell ref="B42:C42"/>
    <mergeCell ref="B11:C11"/>
    <mergeCell ref="B12:C12"/>
    <mergeCell ref="B15:E15"/>
    <mergeCell ref="B16:E16"/>
    <mergeCell ref="A27:E27"/>
    <mergeCell ref="A34:E34"/>
    <mergeCell ref="A3:E3"/>
    <mergeCell ref="A5:E5"/>
    <mergeCell ref="A8:C8"/>
    <mergeCell ref="B9:C9"/>
    <mergeCell ref="B10:C10"/>
  </mergeCells>
  <conditionalFormatting sqref="A60:E83">
    <cfRule type="expression" dxfId="8" priority="1" stopIfTrue="1">
      <formula>$Z$2&lt;2</formula>
    </cfRule>
  </conditionalFormatting>
  <conditionalFormatting sqref="B32:B56 A32:A59 C32:E59 B58:B59 B84 A84:A88 C84:E88 B86:B88">
    <cfRule type="expression" dxfId="7" priority="2" stopIfTrue="1">
      <formula>$Z$2&lt;1</formula>
    </cfRule>
  </conditionalFormatting>
  <pageMargins left="0.7" right="0.7" top="0.44" bottom="0.2" header="0.25" footer="0.2"/>
  <pageSetup scale="97" fitToHeight="0" orientation="portrait" r:id="rId33"/>
  <rowBreaks count="2" manualBreakCount="2">
    <brk id="30" max="4" man="1"/>
    <brk id="31" max="4" man="1"/>
  </rowBreaks>
  <drawing r:id="rId3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I41"/>
  <sheetViews>
    <sheetView view="pageBreakPreview" zoomScaleNormal="100" zoomScaleSheetLayoutView="100" workbookViewId="0">
      <selection activeCell="L12" sqref="L12"/>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8" width="9.140625" style="25"/>
    <col min="9" max="16384" width="9.140625" style="26"/>
  </cols>
  <sheetData>
    <row r="1" spans="1:9">
      <c r="A1" s="22" t="str">
        <f>Basic!A3&amp;Basic!B3</f>
        <v xml:space="preserve">Specification No. :CC/NT/W-TW/DOM/A02/26/07514 </v>
      </c>
      <c r="B1" s="23"/>
      <c r="C1" s="23"/>
      <c r="D1" s="23"/>
      <c r="E1" s="24" t="str">
        <f>"Attachment-18 "</f>
        <v xml:space="preserve">Attachment-18 </v>
      </c>
    </row>
    <row r="3" spans="1:9" ht="125.25" customHeight="1">
      <c r="A3" s="670" t="str">
        <f>'Attach 3(JV)'!A3</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670"/>
      <c r="C3" s="670"/>
      <c r="D3" s="670"/>
      <c r="E3" s="670"/>
      <c r="F3" s="27"/>
      <c r="G3" s="28"/>
      <c r="H3" s="27"/>
    </row>
    <row r="4" spans="1:9" ht="20.100000000000001" customHeight="1">
      <c r="A4" s="29"/>
      <c r="H4" s="31"/>
      <c r="I4" s="10"/>
    </row>
    <row r="5" spans="1:9" ht="20.100000000000001" customHeight="1">
      <c r="A5" s="671" t="s">
        <v>502</v>
      </c>
      <c r="B5" s="671"/>
      <c r="C5" s="671"/>
      <c r="D5" s="671"/>
      <c r="E5" s="671"/>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c r="A8" s="1074" t="str">
        <f>'Attach 3(JV)'!A8</f>
        <v xml:space="preserve">JOINT VENTURE (JV) OF  &amp; </v>
      </c>
      <c r="B8" s="1074"/>
      <c r="C8" s="1074"/>
      <c r="D8" s="1074"/>
      <c r="E8" s="158" t="str">
        <f>'Attach 3(JV)'!E8</f>
        <v>Contract Services</v>
      </c>
      <c r="H8" s="31"/>
      <c r="I8" s="10"/>
    </row>
    <row r="9" spans="1:9" ht="20.100000000000001" customHeight="1">
      <c r="A9" s="12" t="s">
        <v>356</v>
      </c>
      <c r="B9" s="1099" t="str">
        <f>'Attach 3(JV)'!B9</f>
        <v/>
      </c>
      <c r="C9" s="1099"/>
      <c r="D9" s="1099"/>
      <c r="E9" s="158" t="str">
        <f>'Attach 3(JV)'!E9</f>
        <v>Power Grid Corporation of India Ltd.,</v>
      </c>
      <c r="H9" s="31"/>
      <c r="I9" s="10"/>
    </row>
    <row r="10" spans="1:9" ht="20.100000000000001" customHeight="1">
      <c r="A10" s="12" t="s">
        <v>358</v>
      </c>
      <c r="B10" s="1099" t="str">
        <f>'Attach 3(JV)'!B10</f>
        <v/>
      </c>
      <c r="C10" s="1099"/>
      <c r="D10" s="1099"/>
      <c r="E10" s="158" t="str">
        <f>'Attach 3(JV)'!E10</f>
        <v>"Saudamini", Plot No. 2, Sector 29</v>
      </c>
      <c r="H10" s="31"/>
      <c r="I10" s="10"/>
    </row>
    <row r="11" spans="1:9" ht="20.100000000000001" customHeight="1">
      <c r="B11" s="1099" t="str">
        <f>'Attach 3(JV)'!B11</f>
        <v/>
      </c>
      <c r="C11" s="1099"/>
      <c r="D11" s="1099"/>
      <c r="E11" s="158" t="str">
        <f>'Attach 3(JV)'!E11</f>
        <v>Gurgaon (Haryana) - 122001</v>
      </c>
    </row>
    <row r="12" spans="1:9" ht="18" customHeight="1">
      <c r="A12" s="33"/>
      <c r="B12" s="1099" t="str">
        <f>'Attach 3(JV)'!B12</f>
        <v/>
      </c>
      <c r="C12" s="1099"/>
      <c r="D12" s="1099"/>
      <c r="E12" s="14"/>
    </row>
    <row r="13" spans="1:9" ht="19.5" hidden="1" customHeight="1">
      <c r="A13" s="33"/>
      <c r="B13" s="139"/>
      <c r="C13" s="139"/>
      <c r="D13" s="139"/>
      <c r="E13" s="14"/>
    </row>
    <row r="14" spans="1:9" ht="20.100000000000001" customHeight="1">
      <c r="A14" s="33"/>
      <c r="B14" s="139"/>
      <c r="C14" s="139"/>
      <c r="D14" s="139"/>
      <c r="G14" s="11"/>
    </row>
    <row r="15" spans="1:9" ht="20.100000000000001" customHeight="1">
      <c r="A15" s="30" t="s">
        <v>350</v>
      </c>
    </row>
    <row r="16" spans="1:9" ht="16.5" customHeight="1">
      <c r="A16" s="1007" t="s">
        <v>503</v>
      </c>
      <c r="B16" s="1007"/>
      <c r="C16" s="1007"/>
      <c r="D16" s="1007"/>
      <c r="E16" s="1007"/>
    </row>
    <row r="17" spans="1:8" ht="16.5" customHeight="1">
      <c r="A17" s="1007"/>
      <c r="B17" s="1007"/>
      <c r="C17" s="1007"/>
      <c r="D17" s="1007"/>
      <c r="E17" s="1007"/>
    </row>
    <row r="18" spans="1:8" ht="16.5" customHeight="1">
      <c r="A18" s="1007"/>
      <c r="B18" s="1007"/>
      <c r="C18" s="1007"/>
      <c r="D18" s="1007"/>
      <c r="E18" s="1007"/>
    </row>
    <row r="19" spans="1:8" ht="16.5" customHeight="1">
      <c r="A19" s="1007"/>
      <c r="B19" s="1007"/>
      <c r="C19" s="1007"/>
      <c r="D19" s="1007"/>
      <c r="E19" s="1007"/>
    </row>
    <row r="20" spans="1:8" ht="16.5" customHeight="1">
      <c r="A20" s="1007"/>
      <c r="B20" s="1007"/>
      <c r="C20" s="1007"/>
      <c r="D20" s="1007"/>
      <c r="E20" s="1007"/>
    </row>
    <row r="21" spans="1:8" ht="16.5" customHeight="1">
      <c r="A21" s="1007"/>
      <c r="B21" s="1007"/>
      <c r="C21" s="1007"/>
      <c r="D21" s="1007"/>
      <c r="E21" s="1007"/>
    </row>
    <row r="22" spans="1:8" ht="16.5" customHeight="1">
      <c r="A22" s="1007"/>
      <c r="B22" s="1007"/>
      <c r="C22" s="1007"/>
      <c r="D22" s="1007"/>
      <c r="E22" s="1007"/>
    </row>
    <row r="23" spans="1:8" ht="16.5" customHeight="1">
      <c r="A23" s="1007"/>
      <c r="B23" s="1007"/>
      <c r="C23" s="1007"/>
      <c r="D23" s="1007"/>
      <c r="E23" s="1007"/>
      <c r="F23" s="35"/>
      <c r="G23" s="35"/>
      <c r="H23" s="35"/>
    </row>
    <row r="24" spans="1:8" ht="16.5" customHeight="1">
      <c r="A24" s="1007"/>
      <c r="B24" s="1007"/>
      <c r="C24" s="1007"/>
      <c r="D24" s="1007"/>
      <c r="E24" s="1007"/>
    </row>
    <row r="25" spans="1:8" ht="16.5" customHeight="1">
      <c r="A25" s="1007"/>
      <c r="B25" s="1007"/>
      <c r="C25" s="1007"/>
      <c r="D25" s="1007"/>
      <c r="E25" s="1007"/>
    </row>
    <row r="27" spans="1:8">
      <c r="A27" s="36"/>
    </row>
    <row r="29" spans="1:8">
      <c r="D29" s="38"/>
    </row>
    <row r="30" spans="1:8">
      <c r="A30" s="37" t="s">
        <v>6</v>
      </c>
      <c r="B30" s="76" t="str">
        <f>'Attach 3(JV)'!B24</f>
        <v/>
      </c>
      <c r="C30" s="40"/>
      <c r="D30" s="38" t="s">
        <v>4</v>
      </c>
      <c r="E30" s="268" t="str">
        <f>'Attach 3(JV)'!E24</f>
        <v/>
      </c>
    </row>
    <row r="31" spans="1:8">
      <c r="A31" s="37" t="s">
        <v>7</v>
      </c>
      <c r="B31" s="268" t="str">
        <f>'Attach 3(JV)'!B25</f>
        <v/>
      </c>
      <c r="C31" s="40"/>
      <c r="D31" s="38" t="s">
        <v>5</v>
      </c>
      <c r="E31" s="268" t="str">
        <f>'Attach 3(JV)'!E25</f>
        <v/>
      </c>
    </row>
    <row r="32" spans="1:8">
      <c r="B32" s="40"/>
      <c r="C32" s="40"/>
      <c r="D32" s="38"/>
      <c r="E32" s="40"/>
    </row>
    <row r="34" spans="1:1">
      <c r="A34" s="39"/>
    </row>
    <row r="37" spans="1:1">
      <c r="A37" s="39"/>
    </row>
    <row r="39" spans="1:1">
      <c r="A39" s="39"/>
    </row>
    <row r="41" spans="1:1">
      <c r="A41" s="39"/>
    </row>
  </sheetData>
  <sheetProtection password="DECE" sheet="1" objects="1" scenarios="1"/>
  <customSheetViews>
    <customSheetView guid="{E1B28BB1-ED8F-4C22-9AA1-AB162FCA7917}" showPageBreaks="1" printArea="1" hiddenRows="1" view="pageBreakPreview">
      <selection activeCell="A5" sqref="A5:E5"/>
      <pageMargins left="0.7" right="0.7" top="0.75" bottom="0.75" header="0.3" footer="0.3"/>
      <pageSetup orientation="portrait" r:id="rId1"/>
    </customSheetView>
    <customSheetView guid="{FADCBE67-C557-4BB1-9129-D4D2EFCC4742}" showPageBreaks="1" printArea="1" hiddenRows="1" view="pageBreakPreview">
      <selection activeCell="A5" sqref="A5:E5"/>
      <pageMargins left="0.7" right="0.7" top="0.75" bottom="0.75" header="0.3" footer="0.3"/>
      <pageSetup orientation="portrait" r:id="rId2"/>
    </customSheetView>
    <customSheetView guid="{35C772BD-8F05-4A18-BEC8-6AF744E22539}" showPageBreaks="1" printArea="1" hiddenRows="1" view="pageBreakPreview">
      <selection activeCell="A16" sqref="A16:E25"/>
      <pageMargins left="0.7" right="0.7" top="0.75" bottom="0.75" header="0.3" footer="0.3"/>
      <pageSetup orientation="portrait" r:id="rId3"/>
    </customSheetView>
    <customSheetView guid="{FC200EB0-6614-47DB-96CE-7610471486D9}" showPageBreaks="1" printArea="1" hiddenRows="1" view="pageBreakPreview">
      <selection activeCell="A16" sqref="A16:E25"/>
      <pageMargins left="0.7" right="0.7" top="0.75" bottom="0.75" header="0.3" footer="0.3"/>
      <pageSetup orientation="portrait" r:id="rId4"/>
    </customSheetView>
    <customSheetView guid="{010B040B-83D1-42E5-9354-A9BE9113BDAC}" showPageBreaks="1" printArea="1" hiddenRows="1" view="pageBreakPreview" topLeftCell="A14">
      <selection activeCell="A16" sqref="A16:E25"/>
      <pageMargins left="0.7" right="0.7" top="0.75" bottom="0.75" header="0.3" footer="0.3"/>
      <pageSetup orientation="portrait" r:id="rId5"/>
    </customSheetView>
    <customSheetView guid="{77353208-2D17-4D2E-ADE3-4F168F350B73}" showPageBreaks="1" printArea="1" hiddenRows="1" view="pageBreakPreview">
      <selection activeCell="A2" sqref="A2"/>
      <pageMargins left="0.7" right="0.7" top="0.75" bottom="0.75" header="0.3" footer="0.3"/>
      <pageSetup orientation="portrait" r:id="rId6"/>
    </customSheetView>
    <customSheetView guid="{1F125E51-1799-42D0-B41E-DC039BB17D59}" showPageBreaks="1" printArea="1" hiddenRows="1" view="pageBreakPreview">
      <selection activeCell="H6" sqref="H6"/>
      <pageMargins left="0.7" right="0.7" top="0.75" bottom="0.75" header="0.3" footer="0.3"/>
      <pageSetup orientation="portrait" r:id="rId7"/>
    </customSheetView>
    <customSheetView guid="{14C32814-5A59-4863-9FB1-822FBB75D7D1}" showPageBreaks="1" printArea="1" hiddenRows="1" view="pageBreakPreview">
      <selection activeCell="A16" sqref="A16:E25"/>
      <pageMargins left="0.7" right="0.7" top="0.75" bottom="0.75" header="0.3" footer="0.3"/>
      <pageSetup orientation="portrait" r:id="rId8"/>
    </customSheetView>
    <customSheetView guid="{AA750348-930C-43DE-ADD0-8D60980F5013}" showPageBreaks="1" printArea="1" hiddenRows="1" view="pageBreakPreview" topLeftCell="A14">
      <selection activeCell="E11" sqref="E11"/>
      <pageMargins left="0.7" right="0.7" top="0.75" bottom="0.75" header="0.3" footer="0.3"/>
      <pageSetup orientation="portrait" r:id="rId9"/>
    </customSheetView>
    <customSheetView guid="{CFBF18EC-8277-4311-991B-395AF21BB33B}" showPageBreaks="1" printArea="1" hiddenRows="1" view="pageBreakPreview" topLeftCell="A14">
      <selection activeCell="E11" sqref="E11"/>
      <pageMargins left="0.7" right="0.7" top="0.75" bottom="0.75" header="0.3" footer="0.3"/>
      <pageSetup orientation="portrait" r:id="rId10"/>
    </customSheetView>
    <customSheetView guid="{82C64B11-1F50-45B5-B7BB-9F1DC733C833}" showPageBreaks="1" printArea="1" hiddenRows="1" view="pageBreakPreview" topLeftCell="A2">
      <selection activeCell="B75" sqref="B75:C75"/>
      <pageMargins left="0.7" right="0.7" top="0.75" bottom="0.75" header="0.3" footer="0.3"/>
      <pageSetup orientation="portrait" r:id="rId11"/>
    </customSheetView>
    <customSheetView guid="{44C1C443-3199-4288-884A-D16AF7B2CD69}" showPageBreaks="1" printArea="1" hiddenRows="1" view="pageBreakPreview" topLeftCell="A5">
      <selection activeCell="A16" sqref="A16:E25"/>
      <pageMargins left="0.7" right="0.7" top="0.75" bottom="0.75" header="0.3" footer="0.3"/>
      <pageSetup orientation="portrait" r:id="rId12"/>
    </customSheetView>
    <customSheetView guid="{CB7CD015-9A92-451A-BEF4-2BC98E3768DD}" showPageBreaks="1" printArea="1" hiddenRows="1" view="pageBreakPreview" topLeftCell="A5">
      <selection activeCell="A16" sqref="A16:E25"/>
      <pageMargins left="0.7" right="0.7" top="0.75" bottom="0.75" header="0.3" footer="0.3"/>
      <pageSetup orientation="portrait" r:id="rId13"/>
    </customSheetView>
    <customSheetView guid="{7A88FC7A-7690-48AB-B789-172043AFADC8}" showPageBreaks="1" printArea="1" hiddenRows="1" view="pageBreakPreview">
      <selection activeCell="E6" sqref="E6"/>
      <pageMargins left="0.7" right="0.7" top="0.75" bottom="0.75" header="0.3" footer="0.3"/>
      <pageSetup orientation="portrait" r:id="rId14"/>
    </customSheetView>
    <customSheetView guid="{1E2D7167-D6B7-4690-9A83-BF768C4223A4}" showPageBreaks="1" printArea="1" hiddenRows="1" view="pageBreakPreview" topLeftCell="A14">
      <selection activeCell="E11" sqref="E11"/>
      <pageMargins left="0.7" right="0.7" top="0.75" bottom="0.75" header="0.3" footer="0.3"/>
      <pageSetup orientation="portrait" r:id="rId15"/>
    </customSheetView>
    <customSheetView guid="{13A93EBF-985A-49FD-9FE0-DC75D238EC8C}" showPageBreaks="1" printArea="1" hiddenRows="1" view="pageBreakPreview">
      <selection activeCell="A16" sqref="A16:E25"/>
      <pageMargins left="0.7" right="0.7" top="0.75" bottom="0.75" header="0.3" footer="0.3"/>
      <pageSetup orientation="portrait" r:id="rId16"/>
    </customSheetView>
    <customSheetView guid="{BE615921-12B2-47E1-81BB-292B559B4C46}" showPageBreaks="1" printArea="1" hiddenRows="1" view="pageBreakPreview" topLeftCell="A5">
      <selection activeCell="A16" sqref="A16:E25"/>
      <pageMargins left="0.7" right="0.7" top="0.75" bottom="0.75" header="0.3" footer="0.3"/>
      <pageSetup orientation="portrait" r:id="rId17"/>
    </customSheetView>
    <customSheetView guid="{D05C69EC-C4A6-4AED-AFBA-A3044FD4B3FB}" showPageBreaks="1" printArea="1" hiddenRows="1" view="pageBreakPreview" topLeftCell="A2">
      <selection activeCell="H6" sqref="H6"/>
      <pageMargins left="0.7" right="0.7" top="0.75" bottom="0.75" header="0.3" footer="0.3"/>
      <pageSetup orientation="portrait" r:id="rId18"/>
    </customSheetView>
    <customSheetView guid="{8CF338B0-8CA3-4AF4-816D-CB7A6D8E33BC}" showPageBreaks="1" printArea="1" hiddenRows="1" view="pageBreakPreview" topLeftCell="A17">
      <selection activeCell="H6" sqref="H6"/>
      <pageMargins left="0.7" right="0.7" top="0.75" bottom="0.75" header="0.3" footer="0.3"/>
      <pageSetup orientation="portrait" r:id="rId19"/>
    </customSheetView>
    <customSheetView guid="{B07CB001-8FAF-40AD-8AD5-A65A64B33B35}" showPageBreaks="1" printArea="1" hiddenRows="1" view="pageBreakPreview">
      <selection activeCell="A2" sqref="A2"/>
      <pageMargins left="0.7" right="0.7" top="0.75" bottom="0.75" header="0.3" footer="0.3"/>
      <pageSetup orientation="portrait" r:id="rId20"/>
    </customSheetView>
    <customSheetView guid="{4D67A8FB-66CE-4EFD-8932-C754BE25ED43}" showPageBreaks="1" printArea="1" hiddenRows="1" view="pageBreakPreview">
      <selection activeCell="D2" sqref="D2"/>
      <pageMargins left="0.7" right="0.7" top="0.75" bottom="0.75" header="0.3" footer="0.3"/>
      <pageSetup orientation="portrait" r:id="rId21"/>
    </customSheetView>
    <customSheetView guid="{0D490C87-B003-4943-9825-ACE0B8E7CC06}" showPageBreaks="1" printArea="1" hiddenRows="1" view="pageBreakPreview" topLeftCell="A7">
      <selection activeCell="A16" sqref="A16:E25"/>
      <pageMargins left="0.7" right="0.7" top="0.75" bottom="0.75" header="0.3" footer="0.3"/>
      <pageSetup orientation="portrait" r:id="rId22"/>
    </customSheetView>
    <customSheetView guid="{012A8702-091E-4FD1-8E26-12B65B8B3B8C}" showPageBreaks="1" printArea="1" hiddenRows="1" view="pageBreakPreview" topLeftCell="A14">
      <selection activeCell="A16" sqref="A16:E25"/>
      <pageMargins left="0.7" right="0.7" top="0.75" bottom="0.75" header="0.3" footer="0.3"/>
      <pageSetup orientation="portrait" r:id="rId23"/>
    </customSheetView>
    <customSheetView guid="{CD28740F-9825-447C-B887-B18F0232D126}" showPageBreaks="1" printArea="1" hiddenRows="1" view="pageBreakPreview">
      <selection activeCell="A5" sqref="A5:E5"/>
      <pageMargins left="0.7" right="0.7" top="0.75" bottom="0.75" header="0.3" footer="0.3"/>
      <pageSetup orientation="portrait" r:id="rId24"/>
    </customSheetView>
    <customSheetView guid="{7518E083-431A-45D0-A3DD-DF0866826B90}" showPageBreaks="1" printArea="1" hiddenRows="1" view="pageBreakPreview">
      <selection activeCell="A5" sqref="A5:E5"/>
      <pageMargins left="0.7" right="0.7" top="0.75" bottom="0.75" header="0.3" footer="0.3"/>
      <pageSetup orientation="portrait" r:id="rId25"/>
    </customSheetView>
    <customSheetView guid="{B7CC3635-BEA1-4EB6-9397-ABEDC5D04D5E}" showPageBreaks="1" printArea="1" hiddenRows="1" view="pageBreakPreview">
      <selection activeCell="A5" sqref="A5:E5"/>
      <pageMargins left="0.7" right="0.7" top="0.75" bottom="0.75" header="0.3" footer="0.3"/>
      <pageSetup orientation="portrait" r:id="rId26"/>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27"/>
  <drawing r:id="rId2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4.42578125" style="30" customWidth="1"/>
    <col min="5" max="5" width="39.28515625" style="30" customWidth="1"/>
    <col min="6" max="8" width="9.140625" style="25"/>
    <col min="9" max="16384" width="9.140625" style="26"/>
  </cols>
  <sheetData>
    <row r="1" spans="1:9">
      <c r="A1" s="22" t="str">
        <f>Basic!A3&amp;Basic!B3</f>
        <v xml:space="preserve">Specification No. :CC/NT/W-TW/DOM/A02/26/07514 </v>
      </c>
      <c r="B1" s="23"/>
      <c r="C1" s="23"/>
      <c r="D1" s="23"/>
      <c r="E1" s="24" t="str">
        <f>"Attachment-19 "</f>
        <v xml:space="preserve">Attachment-19 </v>
      </c>
    </row>
    <row r="3" spans="1:9" ht="103.5" customHeight="1">
      <c r="A3" s="670" t="str">
        <f>'Attach 3(JV)'!A3</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670"/>
      <c r="C3" s="670"/>
      <c r="D3" s="670"/>
      <c r="E3" s="670"/>
      <c r="F3" s="27"/>
      <c r="G3" s="28"/>
      <c r="H3" s="27"/>
    </row>
    <row r="4" spans="1:9" ht="20.100000000000001" customHeight="1">
      <c r="A4" s="29"/>
      <c r="H4" s="31"/>
      <c r="I4" s="10"/>
    </row>
    <row r="5" spans="1:9" ht="20.100000000000001" customHeight="1">
      <c r="A5" s="671" t="s">
        <v>2</v>
      </c>
      <c r="B5" s="671"/>
      <c r="C5" s="671"/>
      <c r="D5" s="671"/>
      <c r="E5" s="671"/>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5.25" customHeight="1">
      <c r="A8" s="1074" t="str">
        <f>'Attach 3(JV)'!A8</f>
        <v xml:space="preserve">JOINT VENTURE (JV) OF  &amp; </v>
      </c>
      <c r="B8" s="1074"/>
      <c r="C8" s="1074"/>
      <c r="D8" s="1074"/>
      <c r="E8" s="158" t="str">
        <f>'Attach 3(JV)'!E8</f>
        <v>Contract Services</v>
      </c>
      <c r="H8" s="31"/>
      <c r="I8" s="10"/>
    </row>
    <row r="9" spans="1:9" ht="20.100000000000001" customHeight="1">
      <c r="A9" s="12" t="s">
        <v>356</v>
      </c>
      <c r="B9" s="1099" t="str">
        <f>'Attach 3(JV)'!B9</f>
        <v/>
      </c>
      <c r="C9" s="1099"/>
      <c r="D9" s="1099"/>
      <c r="E9" s="158" t="str">
        <f>'Attach 3(JV)'!E9</f>
        <v>Power Grid Corporation of India Ltd.,</v>
      </c>
      <c r="H9" s="31"/>
      <c r="I9" s="10"/>
    </row>
    <row r="10" spans="1:9" ht="20.100000000000001" customHeight="1">
      <c r="A10" s="12" t="s">
        <v>358</v>
      </c>
      <c r="B10" s="1099" t="str">
        <f>'Attach 3(JV)'!B10</f>
        <v/>
      </c>
      <c r="C10" s="1099"/>
      <c r="D10" s="1099"/>
      <c r="E10" s="158" t="str">
        <f>'Attach 3(JV)'!E10</f>
        <v>"Saudamini", Plot No. 2, Sector 29</v>
      </c>
      <c r="H10" s="31"/>
      <c r="I10" s="10"/>
    </row>
    <row r="11" spans="1:9" ht="20.100000000000001" customHeight="1">
      <c r="B11" s="1099" t="str">
        <f>'Attach 3(JV)'!B11</f>
        <v/>
      </c>
      <c r="C11" s="1099"/>
      <c r="D11" s="1099"/>
      <c r="E11" s="158" t="str">
        <f>'Attach 3(JV)'!E11</f>
        <v>Gurgaon (Haryana) - 122001</v>
      </c>
    </row>
    <row r="12" spans="1:9" ht="18" customHeight="1">
      <c r="A12" s="33"/>
      <c r="B12" s="1099" t="str">
        <f>'Attach 3(JV)'!B12</f>
        <v/>
      </c>
      <c r="C12" s="1099"/>
      <c r="D12" s="1099"/>
      <c r="E12" s="14"/>
    </row>
    <row r="13" spans="1:9" ht="19.5" hidden="1" customHeight="1">
      <c r="A13" s="33"/>
      <c r="B13" s="139"/>
      <c r="C13" s="139"/>
      <c r="D13" s="139"/>
      <c r="E13" s="14"/>
    </row>
    <row r="14" spans="1:9" ht="20.100000000000001" customHeight="1">
      <c r="A14" s="33"/>
      <c r="B14" s="139"/>
      <c r="C14" s="139"/>
      <c r="D14" s="139"/>
      <c r="G14" s="11"/>
    </row>
    <row r="15" spans="1:9" ht="20.100000000000001" customHeight="1">
      <c r="A15" s="30" t="s">
        <v>350</v>
      </c>
    </row>
    <row r="16" spans="1:9" ht="6" customHeight="1">
      <c r="A16" s="33"/>
    </row>
    <row r="17" spans="1:8" ht="78.75" customHeight="1">
      <c r="A17" s="672" t="s">
        <v>3</v>
      </c>
      <c r="B17" s="672"/>
      <c r="C17" s="672"/>
      <c r="D17" s="672"/>
      <c r="E17" s="672"/>
    </row>
    <row r="18" spans="1:8" ht="56.25" customHeight="1">
      <c r="A18" s="1100" t="s">
        <v>497</v>
      </c>
      <c r="B18" s="1100"/>
      <c r="C18" s="1100"/>
      <c r="D18" s="1100"/>
      <c r="E18" s="1100"/>
    </row>
    <row r="19" spans="1:8" ht="184.5" customHeight="1">
      <c r="A19" s="1100" t="s">
        <v>496</v>
      </c>
      <c r="B19" s="1100"/>
      <c r="C19" s="1100"/>
      <c r="D19" s="1100"/>
      <c r="E19" s="1100"/>
    </row>
    <row r="20" spans="1:8" ht="8.25" hidden="1" customHeight="1">
      <c r="A20" s="33"/>
    </row>
    <row r="21" spans="1:8" ht="20.100000000000001" hidden="1" customHeight="1">
      <c r="A21" s="33"/>
    </row>
    <row r="22" spans="1:8" ht="20.100000000000001" hidden="1" customHeight="1">
      <c r="A22" s="33"/>
    </row>
    <row r="23" spans="1:8" ht="57.75" hidden="1" customHeight="1">
      <c r="A23" s="672"/>
      <c r="B23" s="672"/>
      <c r="C23" s="672"/>
      <c r="D23" s="672"/>
      <c r="E23" s="672"/>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6</v>
      </c>
      <c r="B30" s="76" t="str">
        <f>'Attach 3(JV)'!B24</f>
        <v/>
      </c>
      <c r="C30" s="40"/>
      <c r="D30" s="38" t="s">
        <v>4</v>
      </c>
      <c r="E30" s="268" t="str">
        <f>'Attach 3(JV)'!E24</f>
        <v/>
      </c>
    </row>
    <row r="31" spans="1:8" ht="33" customHeight="1">
      <c r="A31" s="37" t="s">
        <v>7</v>
      </c>
      <c r="B31" s="268" t="str">
        <f>'Attach 3(JV)'!B25</f>
        <v/>
      </c>
      <c r="C31" s="40"/>
      <c r="D31" s="38" t="s">
        <v>5</v>
      </c>
      <c r="E31" s="268" t="str">
        <f>'Attach 3(JV)'!E25</f>
        <v/>
      </c>
    </row>
    <row r="32" spans="1:8" ht="33" customHeight="1">
      <c r="B32" s="40"/>
      <c r="C32" s="40"/>
      <c r="D32" s="38"/>
      <c r="E32" s="40"/>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DECE" sheet="1" objects="1" scenarios="1"/>
  <customSheetViews>
    <customSheetView guid="{E1B28BB1-ED8F-4C22-9AA1-AB162FCA7917}" showPageBreaks="1" showGridLines="0" zeroValues="0" printArea="1" hiddenRows="1" view="pageBreakPreview">
      <selection activeCell="A5" sqref="A5:E5"/>
      <pageMargins left="0.75" right="0.63" top="0.57999999999999996" bottom="0.6" header="0.34" footer="0.35"/>
      <pageSetup scale="91" orientation="portrait" r:id="rId1"/>
      <headerFooter alignWithMargins="0">
        <oddFooter>&amp;R&amp;"Book Antiqua,Bold"&amp;8 Page &amp;P of &amp;N</oddFooter>
      </headerFooter>
    </customSheetView>
    <customSheetView guid="{FADCBE67-C557-4BB1-9129-D4D2EFCC4742}" showPageBreaks="1" showGridLines="0" zeroValues="0" printArea="1" hiddenRows="1" view="pageBreakPreview" topLeftCell="A32">
      <selection activeCell="A5" sqref="A5:E5"/>
      <pageMargins left="0.75" right="0.63" top="0.57999999999999996" bottom="0.6" header="0.34" footer="0.35"/>
      <pageSetup scale="91" orientation="portrait" r:id="rId2"/>
      <headerFooter alignWithMargins="0">
        <oddFooter>&amp;R&amp;"Book Antiqua,Bold"&amp;8 Page &amp;P of &amp;N</oddFooter>
      </headerFooter>
    </customSheetView>
    <customSheetView guid="{35C772BD-8F05-4A18-BEC8-6AF744E22539}" showPageBreaks="1" showGridLines="0" zeroValues="0" printArea="1" hiddenRows="1" view="pageBreakPreview" topLeftCell="A4">
      <selection activeCell="E2" sqref="E2"/>
      <pageMargins left="0.75" right="0.63" top="0.57999999999999996" bottom="0.6" header="0.34" footer="0.35"/>
      <pageSetup scale="91" orientation="portrait" r:id="rId3"/>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E2" sqref="E2"/>
      <pageMargins left="0.75" right="0.63" top="0.57999999999999996" bottom="0.6" header="0.34" footer="0.35"/>
      <pageSetup scale="91" orientation="portrait" r:id="rId4"/>
      <headerFooter alignWithMargins="0">
        <oddFooter>&amp;R&amp;"Book Antiqua,Bold"&amp;8 Page &amp;P of &amp;N</oddFooter>
      </headerFooter>
    </customSheetView>
    <customSheetView guid="{010B040B-83D1-42E5-9354-A9BE9113BDAC}" showPageBreaks="1" showGridLines="0" zeroValues="0" printArea="1" hiddenRows="1" view="pageBreakPreview" topLeftCell="A29">
      <selection activeCell="E2" sqref="E2"/>
      <pageMargins left="0.75" right="0.63" top="0.57999999999999996" bottom="0.6" header="0.34" footer="0.35"/>
      <pageSetup scale="91" orientation="portrait" r:id="rId5"/>
      <headerFooter alignWithMargins="0">
        <oddFooter>&amp;R&amp;"Book Antiqua,Bold"&amp;8 Page &amp;P of &amp;N</oddFooter>
      </headerFooter>
    </customSheetView>
    <customSheetView guid="{77353208-2D17-4D2E-ADE3-4F168F350B73}" showPageBreaks="1" showGridLines="0" zeroValues="0" printArea="1" hiddenRows="1" view="pageBreakPreview">
      <selection activeCell="A2" sqref="A2"/>
      <pageMargins left="0.75" right="0.63" top="0.57999999999999996" bottom="0.6" header="0.34" footer="0.35"/>
      <pageSetup scale="91" orientation="portrait" r:id="rId6"/>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D14" sqref="D14"/>
      <pageMargins left="0.75" right="0.63" top="0.57999999999999996" bottom="0.6" header="0.34" footer="0.35"/>
      <pageSetup scale="91" orientation="portrait" r:id="rId7"/>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8"/>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9"/>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10"/>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1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24"/>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25"/>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26"/>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27"/>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BE615921-12B2-47E1-81BB-292B559B4C46}" showPageBreaks="1" showGridLines="0" zeroValues="0" printArea="1" hiddenRows="1" view="pageBreakPreview">
      <selection activeCell="Q19" sqref="Q19"/>
      <pageMargins left="0.75" right="0.63" top="0.57999999999999996" bottom="0.6" header="0.34" footer="0.35"/>
      <pageSetup scale="91" orientation="portrait" r:id="rId29"/>
      <headerFooter alignWithMargins="0">
        <oddFooter>&amp;R&amp;"Book Antiqua,Bold"&amp;8 Page &amp;P of &amp;N</oddFooter>
      </headerFooter>
    </customSheetView>
    <customSheetView guid="{D05C69EC-C4A6-4AED-AFBA-A3044FD4B3FB}" showPageBreaks="1" showGridLines="0" zeroValues="0" printArea="1" hiddenRows="1" view="pageBreakPreview">
      <selection activeCell="K7" sqref="K7"/>
      <pageMargins left="0.75" right="0.63" top="0.57999999999999996" bottom="0.6" header="0.34" footer="0.35"/>
      <pageSetup scale="91" orientation="portrait" r:id="rId30"/>
      <headerFooter alignWithMargins="0">
        <oddFooter>&amp;R&amp;"Book Antiqua,Bold"&amp;8 Page &amp;P of &amp;N</oddFooter>
      </headerFooter>
    </customSheetView>
    <customSheetView guid="{8CF338B0-8CA3-4AF4-816D-CB7A6D8E33BC}" showPageBreaks="1" showGridLines="0" zeroValues="0" printArea="1" hiddenRows="1" view="pageBreakPreview">
      <selection activeCell="D14" sqref="D14"/>
      <pageMargins left="0.75" right="0.63" top="0.57999999999999996" bottom="0.6" header="0.34" footer="0.35"/>
      <pageSetup scale="91" orientation="portrait" r:id="rId31"/>
      <headerFooter alignWithMargins="0">
        <oddFooter>&amp;R&amp;"Book Antiqua,Bold"&amp;8 Page &amp;P of &amp;N</oddFooter>
      </headerFooter>
    </customSheetView>
    <customSheetView guid="{B07CB001-8FAF-40AD-8AD5-A65A64B33B35}" showPageBreaks="1" showGridLines="0" zeroValues="0" printArea="1" hiddenRows="1" view="pageBreakPreview">
      <selection activeCell="A2" sqref="A2"/>
      <pageMargins left="0.75" right="0.63" top="0.57999999999999996" bottom="0.6" header="0.34" footer="0.35"/>
      <pageSetup scale="91" orientation="portrait" r:id="rId32"/>
      <headerFooter alignWithMargins="0">
        <oddFooter>&amp;R&amp;"Book Antiqua,Bold"&amp;8 Page &amp;P of &amp;N</oddFooter>
      </headerFooter>
    </customSheetView>
    <customSheetView guid="{4D67A8FB-66CE-4EFD-8932-C754BE25ED43}" showPageBreaks="1" showGridLines="0" zeroValues="0" printArea="1" hiddenRows="1" view="pageBreakPreview">
      <selection activeCell="E2" sqref="E2"/>
      <pageMargins left="0.75" right="0.63" top="0.57999999999999996" bottom="0.6" header="0.34" footer="0.35"/>
      <pageSetup scale="91" orientation="portrait" r:id="rId33"/>
      <headerFooter alignWithMargins="0">
        <oddFooter>&amp;R&amp;"Book Antiqua,Bold"&amp;8 Page &amp;P of &amp;N</oddFooter>
      </headerFooter>
    </customSheetView>
    <customSheetView guid="{0D490C87-B003-4943-9825-ACE0B8E7CC06}" showPageBreaks="1" showGridLines="0" zeroValues="0" printArea="1" hiddenRows="1" view="pageBreakPreview" topLeftCell="A14">
      <selection activeCell="E2" sqref="E2"/>
      <pageMargins left="0.75" right="0.63" top="0.57999999999999996" bottom="0.6" header="0.34" footer="0.35"/>
      <pageSetup scale="91" orientation="portrait" r:id="rId34"/>
      <headerFooter alignWithMargins="0">
        <oddFooter>&amp;R&amp;"Book Antiqua,Bold"&amp;8 Page &amp;P of &amp;N</oddFooter>
      </headerFooter>
    </customSheetView>
    <customSheetView guid="{012A8702-091E-4FD1-8E26-12B65B8B3B8C}" showPageBreaks="1" showGridLines="0" zeroValues="0" printArea="1" hiddenRows="1" view="pageBreakPreview" topLeftCell="A29">
      <selection activeCell="E2" sqref="E2"/>
      <pageMargins left="0.75" right="0.63" top="0.57999999999999996" bottom="0.6" header="0.34" footer="0.35"/>
      <pageSetup scale="91" orientation="portrait" r:id="rId35"/>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A5" sqref="A5:E5"/>
      <pageMargins left="0.75" right="0.63" top="0.57999999999999996" bottom="0.6" header="0.34" footer="0.35"/>
      <pageSetup scale="91" orientation="portrait" r:id="rId36"/>
      <headerFooter alignWithMargins="0">
        <oddFooter>&amp;R&amp;"Book Antiqua,Bold"&amp;8 Page &amp;P of &amp;N</oddFooter>
      </headerFooter>
    </customSheetView>
    <customSheetView guid="{7518E083-431A-45D0-A3DD-DF0866826B90}" showPageBreaks="1" showGridLines="0" zeroValues="0" printArea="1" hiddenRows="1" view="pageBreakPreview" topLeftCell="A32">
      <selection activeCell="A5" sqref="A5:E5"/>
      <pageMargins left="0.75" right="0.63" top="0.57999999999999996" bottom="0.6" header="0.34" footer="0.35"/>
      <pageSetup scale="91" orientation="portrait" r:id="rId37"/>
      <headerFooter alignWithMargins="0">
        <oddFooter>&amp;R&amp;"Book Antiqua,Bold"&amp;8 Page &amp;P of &amp;N</oddFooter>
      </headerFooter>
    </customSheetView>
    <customSheetView guid="{B7CC3635-BEA1-4EB6-9397-ABEDC5D04D5E}" showPageBreaks="1" showGridLines="0" zeroValues="0" printArea="1" hiddenRows="1" view="pageBreakPreview">
      <selection activeCell="A5" sqref="A5:E5"/>
      <pageMargins left="0.75" right="0.63" top="0.57999999999999996" bottom="0.6" header="0.34" footer="0.35"/>
      <pageSetup scale="91" orientation="portrait" r:id="rId38"/>
      <headerFooter alignWithMargins="0">
        <oddFooter>&amp;R&amp;"Book Antiqua,Bold"&amp;8 Page &amp;P of &amp;N</oddFooter>
      </headerFooter>
    </customSheetView>
  </customSheetViews>
  <mergeCells count="11">
    <mergeCell ref="A18:E18"/>
    <mergeCell ref="A19:E19"/>
    <mergeCell ref="A3:E3"/>
    <mergeCell ref="A5:E5"/>
    <mergeCell ref="A23:E23"/>
    <mergeCell ref="B9:D9"/>
    <mergeCell ref="B10:D10"/>
    <mergeCell ref="B11:D11"/>
    <mergeCell ref="B12:D12"/>
    <mergeCell ref="A8:D8"/>
    <mergeCell ref="A17:E17"/>
  </mergeCells>
  <phoneticPr fontId="6" type="noConversion"/>
  <pageMargins left="0.75" right="0.63" top="0.57999999999999996" bottom="0.6" header="0.34" footer="0.35"/>
  <pageSetup scale="91" orientation="portrait" r:id="rId39"/>
  <headerFooter alignWithMargins="0">
    <oddFooter>&amp;R&amp;"Book Antiqua,Bold"&amp;8 Page &amp;P of &amp;N</oddFooter>
  </headerFooter>
  <drawing r:id="rId4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8"/>
  <dimension ref="A1:I45"/>
  <sheetViews>
    <sheetView showGridLines="0" view="pageBreakPreview" topLeftCell="A27" zoomScale="130" zoomScaleNormal="100" zoomScaleSheetLayoutView="130" workbookViewId="0">
      <selection activeCell="B33" sqref="B33"/>
    </sheetView>
  </sheetViews>
  <sheetFormatPr defaultRowHeight="16.5"/>
  <cols>
    <col min="1" max="1" width="13.28515625" style="30" customWidth="1"/>
    <col min="2" max="2" width="20.5703125" style="30" customWidth="1"/>
    <col min="3" max="3" width="11" style="30" customWidth="1"/>
    <col min="4" max="4" width="15.140625" style="30" customWidth="1"/>
    <col min="5" max="5" width="37.85546875" style="30" customWidth="1"/>
    <col min="6" max="8" width="9.140625" style="25"/>
    <col min="9" max="16384" width="9.140625" style="26"/>
  </cols>
  <sheetData>
    <row r="1" spans="1:9">
      <c r="A1" s="22" t="str">
        <f>Basic!A3&amp;Basic!B3</f>
        <v xml:space="preserve">Specification No. :CC/NT/W-TW/DOM/A02/26/07514 </v>
      </c>
      <c r="B1" s="23"/>
      <c r="C1" s="23"/>
      <c r="D1" s="23"/>
      <c r="E1" s="24" t="str">
        <f>"Attachment-20 "</f>
        <v xml:space="preserve">Attachment-20 </v>
      </c>
    </row>
    <row r="3" spans="1:9" ht="90" customHeight="1">
      <c r="A3" s="670" t="str">
        <f>'Attach 3(JV)'!A3</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670"/>
      <c r="C3" s="670"/>
      <c r="D3" s="670"/>
      <c r="E3" s="670"/>
      <c r="F3" s="27"/>
      <c r="G3" s="28"/>
      <c r="H3" s="27"/>
    </row>
    <row r="4" spans="1:9" ht="20.100000000000001" customHeight="1">
      <c r="A4" s="29"/>
      <c r="H4" s="31"/>
      <c r="I4" s="10"/>
    </row>
    <row r="5" spans="1:9" ht="20.100000000000001" customHeight="1">
      <c r="A5" s="671" t="s">
        <v>521</v>
      </c>
      <c r="B5" s="671"/>
      <c r="C5" s="671"/>
      <c r="D5" s="671"/>
      <c r="E5" s="671"/>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5.25" customHeight="1">
      <c r="A8" s="1074" t="str">
        <f>'Attach 3(JV)'!A8</f>
        <v xml:space="preserve">JOINT VENTURE (JV) OF  &amp; </v>
      </c>
      <c r="B8" s="1074"/>
      <c r="C8" s="1074"/>
      <c r="D8" s="1074"/>
      <c r="E8" s="158" t="str">
        <f>'Attach 3(JV)'!E8</f>
        <v>Contract Services</v>
      </c>
      <c r="H8" s="31"/>
      <c r="I8" s="10"/>
    </row>
    <row r="9" spans="1:9" ht="20.100000000000001" customHeight="1">
      <c r="A9" s="12" t="s">
        <v>356</v>
      </c>
      <c r="B9" s="1099" t="str">
        <f>'Attach 3(JV)'!B9</f>
        <v/>
      </c>
      <c r="C9" s="1099"/>
      <c r="D9" s="1099"/>
      <c r="E9" s="158" t="str">
        <f>'Attach 3(JV)'!E9</f>
        <v>Power Grid Corporation of India Ltd.,</v>
      </c>
      <c r="H9" s="31"/>
      <c r="I9" s="10"/>
    </row>
    <row r="10" spans="1:9" ht="20.100000000000001" customHeight="1">
      <c r="A10" s="12" t="s">
        <v>358</v>
      </c>
      <c r="B10" s="1099" t="str">
        <f>'Attach 3(JV)'!B10</f>
        <v/>
      </c>
      <c r="C10" s="1099"/>
      <c r="D10" s="1099"/>
      <c r="E10" s="158" t="str">
        <f>'Attach 3(JV)'!E10</f>
        <v>"Saudamini", Plot No. 2, Sector 29</v>
      </c>
      <c r="H10" s="31"/>
      <c r="I10" s="10"/>
    </row>
    <row r="11" spans="1:9" ht="20.100000000000001" customHeight="1">
      <c r="B11" s="1099" t="str">
        <f>'Attach 3(JV)'!B11</f>
        <v/>
      </c>
      <c r="C11" s="1099"/>
      <c r="D11" s="1099"/>
      <c r="E11" s="158" t="str">
        <f>'Attach 3(JV)'!E11</f>
        <v>Gurgaon (Haryana) - 122001</v>
      </c>
    </row>
    <row r="12" spans="1:9" ht="18" customHeight="1">
      <c r="A12" s="33"/>
      <c r="B12" s="1099" t="str">
        <f>'Attach 3(JV)'!B12</f>
        <v/>
      </c>
      <c r="C12" s="1099"/>
      <c r="D12" s="1099"/>
      <c r="E12" s="14"/>
    </row>
    <row r="13" spans="1:9" ht="19.5" hidden="1" customHeight="1">
      <c r="A13" s="33"/>
      <c r="B13" s="139"/>
      <c r="C13" s="139"/>
      <c r="D13" s="139"/>
      <c r="E13" s="14"/>
    </row>
    <row r="14" spans="1:9" ht="20.100000000000001" customHeight="1">
      <c r="A14" s="33"/>
      <c r="B14" s="139"/>
      <c r="C14" s="139"/>
      <c r="D14" s="139"/>
      <c r="G14" s="11"/>
    </row>
    <row r="15" spans="1:9" ht="20.100000000000001" customHeight="1">
      <c r="A15" s="30" t="s">
        <v>350</v>
      </c>
    </row>
    <row r="16" spans="1:9" ht="299.25" customHeight="1">
      <c r="A16" s="1062" t="s">
        <v>523</v>
      </c>
      <c r="B16" s="1062"/>
      <c r="C16" s="1062"/>
      <c r="D16" s="1062"/>
      <c r="E16" s="1062"/>
    </row>
    <row r="17" spans="1:8" ht="43.5" customHeight="1">
      <c r="A17" s="663" t="s">
        <v>672</v>
      </c>
      <c r="B17" s="663"/>
      <c r="C17" s="663"/>
      <c r="D17" s="663"/>
      <c r="E17" s="663"/>
    </row>
    <row r="18" spans="1:8" ht="50.25" customHeight="1">
      <c r="A18" s="94"/>
      <c r="B18" s="1102" t="s">
        <v>524</v>
      </c>
      <c r="C18" s="1103"/>
      <c r="D18" s="1103"/>
      <c r="E18" s="94"/>
    </row>
    <row r="19" spans="1:8">
      <c r="A19" s="1100" t="s">
        <v>525</v>
      </c>
      <c r="B19" s="1100"/>
      <c r="C19" s="1100"/>
      <c r="D19" s="1100"/>
      <c r="E19" s="1100"/>
    </row>
    <row r="20" spans="1:8" ht="56.25" customHeight="1">
      <c r="A20" s="1100" t="s">
        <v>577</v>
      </c>
      <c r="B20" s="1100"/>
      <c r="C20" s="1100"/>
      <c r="D20" s="1100"/>
      <c r="E20" s="1100"/>
    </row>
    <row r="21" spans="1:8" ht="22.5" customHeight="1">
      <c r="A21" s="359" t="s">
        <v>526</v>
      </c>
      <c r="B21" s="359" t="s">
        <v>527</v>
      </c>
      <c r="C21" s="1101" t="s">
        <v>528</v>
      </c>
      <c r="D21" s="1101"/>
      <c r="E21" s="1101"/>
    </row>
    <row r="22" spans="1:8">
      <c r="A22" s="96"/>
      <c r="B22" s="96"/>
      <c r="C22" s="927"/>
      <c r="D22" s="1042"/>
      <c r="E22" s="928"/>
    </row>
    <row r="23" spans="1:8">
      <c r="A23" s="96"/>
      <c r="B23" s="96"/>
      <c r="C23" s="927"/>
      <c r="D23" s="1042"/>
      <c r="E23" s="928"/>
    </row>
    <row r="24" spans="1:8">
      <c r="A24" s="96"/>
      <c r="B24" s="96"/>
      <c r="C24" s="927"/>
      <c r="D24" s="1042"/>
      <c r="E24" s="928"/>
      <c r="F24" s="35"/>
      <c r="G24" s="35"/>
      <c r="H24" s="35"/>
    </row>
    <row r="25" spans="1:8">
      <c r="A25" s="96"/>
      <c r="B25" s="96"/>
      <c r="C25" s="927"/>
      <c r="D25" s="1042"/>
      <c r="E25" s="928"/>
    </row>
    <row r="26" spans="1:8">
      <c r="A26" s="94"/>
      <c r="B26" s="94"/>
      <c r="C26" s="927"/>
      <c r="D26" s="1042"/>
      <c r="E26" s="928"/>
    </row>
    <row r="27" spans="1:8" ht="58.5" customHeight="1">
      <c r="A27" s="662" t="s">
        <v>529</v>
      </c>
      <c r="B27" s="662"/>
      <c r="C27" s="662"/>
      <c r="D27" s="662"/>
      <c r="E27" s="662"/>
    </row>
    <row r="28" spans="1:8" ht="81" customHeight="1">
      <c r="A28" s="360" t="s">
        <v>526</v>
      </c>
      <c r="B28" s="361" t="s">
        <v>530</v>
      </c>
      <c r="C28" s="1105" t="s">
        <v>531</v>
      </c>
      <c r="D28" s="1105"/>
      <c r="E28" s="361" t="s">
        <v>532</v>
      </c>
    </row>
    <row r="29" spans="1:8" ht="20.25" customHeight="1">
      <c r="A29" s="94"/>
      <c r="B29" s="94"/>
      <c r="C29" s="927"/>
      <c r="D29" s="928"/>
      <c r="E29" s="94"/>
    </row>
    <row r="30" spans="1:8" ht="54" customHeight="1">
      <c r="A30" s="662" t="s">
        <v>673</v>
      </c>
      <c r="B30" s="662"/>
      <c r="C30" s="662"/>
      <c r="D30" s="662"/>
      <c r="E30" s="662"/>
    </row>
    <row r="31" spans="1:8" ht="147" customHeight="1">
      <c r="A31" s="663" t="s">
        <v>719</v>
      </c>
      <c r="B31" s="663"/>
      <c r="C31" s="663"/>
      <c r="D31" s="663"/>
      <c r="E31" s="663"/>
    </row>
    <row r="32" spans="1:8">
      <c r="D32" s="38"/>
    </row>
    <row r="33" spans="1:5" ht="25.5" customHeight="1">
      <c r="A33" s="37" t="s">
        <v>6</v>
      </c>
      <c r="B33" s="561" t="str">
        <f>'Attach 3(JV)'!B24</f>
        <v/>
      </c>
      <c r="C33" s="40"/>
      <c r="D33" s="38" t="s">
        <v>4</v>
      </c>
      <c r="E33" s="94" t="str">
        <f>'Attach 3(JV)'!E24</f>
        <v/>
      </c>
    </row>
    <row r="34" spans="1:5" ht="27" customHeight="1">
      <c r="A34" s="37" t="s">
        <v>7</v>
      </c>
      <c r="B34" s="94" t="str">
        <f>'Attach 3(JV)'!B25</f>
        <v/>
      </c>
      <c r="C34" s="40"/>
      <c r="D34" s="38" t="s">
        <v>5</v>
      </c>
      <c r="E34" s="94" t="str">
        <f>'Attach 3(JV)'!E25</f>
        <v/>
      </c>
    </row>
    <row r="35" spans="1:5">
      <c r="A35" s="37"/>
      <c r="B35" s="268"/>
      <c r="C35" s="40"/>
      <c r="D35" s="38"/>
      <c r="E35" s="268"/>
    </row>
    <row r="36" spans="1:5" ht="63" customHeight="1">
      <c r="A36" s="1073" t="s">
        <v>522</v>
      </c>
      <c r="B36" s="1073"/>
      <c r="C36" s="1073"/>
      <c r="D36" s="1073"/>
      <c r="E36" s="1073"/>
    </row>
    <row r="37" spans="1:5" ht="44.25" customHeight="1">
      <c r="A37" s="1104" t="s">
        <v>553</v>
      </c>
      <c r="B37" s="1104"/>
      <c r="C37" s="1104"/>
      <c r="D37" s="1104"/>
      <c r="E37" s="1104"/>
    </row>
    <row r="38" spans="1:5">
      <c r="A38" s="39"/>
    </row>
    <row r="41" spans="1:5">
      <c r="A41" s="39"/>
    </row>
    <row r="43" spans="1:5">
      <c r="A43" s="39"/>
    </row>
    <row r="45" spans="1:5">
      <c r="A45" s="39"/>
    </row>
  </sheetData>
  <customSheetViews>
    <customSheetView guid="{E1B28BB1-ED8F-4C22-9AA1-AB162FCA7917}" scale="130" showPageBreaks="1" showGridLines="0" printArea="1" hiddenRows="1" state="hidden" view="pageBreakPreview" topLeftCell="A27">
      <selection activeCell="B33" sqref="B33"/>
      <pageMargins left="0.7" right="0.7" top="0.75" bottom="0.75" header="0.3" footer="0.3"/>
      <pageSetup paperSize="9" orientation="portrait" r:id="rId1"/>
    </customSheetView>
    <customSheetView guid="{FADCBE67-C557-4BB1-9129-D4D2EFCC4742}" scale="130" showPageBreaks="1" showGridLines="0" printArea="1" hiddenRows="1" state="hidden" view="pageBreakPreview" topLeftCell="A27">
      <selection activeCell="B33" sqref="B33"/>
      <pageMargins left="0.7" right="0.7" top="0.75" bottom="0.75" header="0.3" footer="0.3"/>
      <pageSetup paperSize="9" orientation="portrait" r:id="rId2"/>
    </customSheetView>
    <customSheetView guid="{35C772BD-8F05-4A18-BEC8-6AF744E22539}" scale="110" showPageBreaks="1" showGridLines="0" printArea="1" hiddenRows="1" view="pageBreakPreview" topLeftCell="A17">
      <selection activeCell="B22" sqref="B22"/>
      <pageMargins left="0.7" right="0.7" top="0.75" bottom="0.75" header="0.3" footer="0.3"/>
      <pageSetup paperSize="9" orientation="portrait" r:id="rId3"/>
    </customSheetView>
    <customSheetView guid="{FC200EB0-6614-47DB-96CE-7610471486D9}" scale="110" showPageBreaks="1" showGridLines="0" printArea="1" hiddenRows="1" view="pageBreakPreview">
      <selection activeCell="A18" sqref="A18"/>
      <pageMargins left="0.7" right="0.7" top="0.75" bottom="0.75" header="0.3" footer="0.3"/>
      <pageSetup paperSize="9" orientation="portrait" r:id="rId4"/>
    </customSheetView>
    <customSheetView guid="{010B040B-83D1-42E5-9354-A9BE9113BDAC}" showPageBreaks="1" showGridLines="0" printArea="1" hiddenRows="1" view="pageBreakPreview">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5"/>
    </customSheetView>
    <customSheetView guid="{77353208-2D17-4D2E-ADE3-4F168F350B73}" showPageBreaks="1" showGridLines="0" printArea="1" hiddenRows="1" view="pageBreakPreview" topLeftCell="A29">
      <selection activeCell="B36" sqref="B36"/>
      <rowBreaks count="3" manualBreakCount="3">
        <brk id="18" max="4" man="1"/>
        <brk id="19" max="4" man="1"/>
        <brk id="34" max="4" man="1"/>
      </rowBreaks>
      <colBreaks count="1" manualBreakCount="1">
        <brk id="5" max="1048575" man="1"/>
      </colBreaks>
      <pageMargins left="0.7" right="0.7" top="0.75" bottom="0.75" header="0.3" footer="0.3"/>
      <pageSetup paperSize="9" scale="98" orientation="portrait" r:id="rId6"/>
    </customSheetView>
    <customSheetView guid="{1F125E51-1799-42D0-B41E-DC039BB17D59}" showPageBreaks="1" showGridLines="0" printArea="1" hiddenRows="1" view="pageBreakPreview">
      <selection activeCell="B36" sqref="B36"/>
      <rowBreaks count="3" manualBreakCount="3">
        <brk id="18" max="4" man="1"/>
        <brk id="19" max="4" man="1"/>
        <brk id="34" max="4" man="1"/>
      </rowBreaks>
      <colBreaks count="1" manualBreakCount="1">
        <brk id="5" max="1048575" man="1"/>
      </colBreaks>
      <pageMargins left="0.7" right="0.7" top="0.75" bottom="0.75" header="0.3" footer="0.3"/>
      <pageSetup paperSize="9" scale="98" orientation="portrait" r:id="rId7"/>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8"/>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9"/>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10"/>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11"/>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12"/>
    </customSheetView>
    <customSheetView guid="{13A93EBF-985A-49FD-9FE0-DC75D238EC8C}" scale="120" showPageBreaks="1" showGridLines="0" printArea="1" hiddenRows="1" view="pageBreakPreview" topLeftCell="A9">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13"/>
    </customSheetView>
    <customSheetView guid="{BE615921-12B2-47E1-81BB-292B559B4C46}" showPageBreaks="1" showGridLines="0" printArea="1" hiddenRows="1" state="hidden" view="pageBreakPreview" topLeftCell="A34">
      <selection activeCell="F45" sqref="F45"/>
      <rowBreaks count="2" manualBreakCount="2">
        <brk id="19" max="4" man="1"/>
        <brk id="34" max="4" man="1"/>
      </rowBreaks>
      <colBreaks count="1" manualBreakCount="1">
        <brk id="5" max="1048575" man="1"/>
      </colBreaks>
      <pageMargins left="0.7" right="0.7" top="0.75" bottom="0.75" header="0.3" footer="0.3"/>
      <pageSetup paperSize="9" scale="98" orientation="portrait" r:id="rId14"/>
    </customSheetView>
    <customSheetView guid="{D05C69EC-C4A6-4AED-AFBA-A3044FD4B3FB}" showPageBreaks="1" showGridLines="0" printArea="1" hiddenRows="1" view="pageBreakPreview">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15"/>
    </customSheetView>
    <customSheetView guid="{8CF338B0-8CA3-4AF4-816D-CB7A6D8E33BC}" showPageBreaks="1" showGridLines="0" printArea="1" hiddenRows="1" view="pageBreakPreview" topLeftCell="A38">
      <selection activeCell="B36" sqref="B36"/>
      <rowBreaks count="3" manualBreakCount="3">
        <brk id="18" max="4" man="1"/>
        <brk id="19" max="4" man="1"/>
        <brk id="35" max="4" man="1"/>
      </rowBreaks>
      <colBreaks count="1" manualBreakCount="1">
        <brk id="5" max="1048575" man="1"/>
      </colBreaks>
      <pageMargins left="0.7" right="0.7" top="0.75" bottom="0.75" header="0.3" footer="0.3"/>
      <pageSetup paperSize="9" scale="98" orientation="portrait" r:id="rId16"/>
    </customSheetView>
    <customSheetView guid="{B07CB001-8FAF-40AD-8AD5-A65A64B33B35}" showPageBreaks="1" showGridLines="0" printArea="1" hiddenRows="1" view="pageBreakPreview" topLeftCell="A29">
      <selection activeCell="B36" sqref="B36"/>
      <rowBreaks count="3" manualBreakCount="3">
        <brk id="18" max="4" man="1"/>
        <brk id="19" max="4" man="1"/>
        <brk id="35" max="4" man="1"/>
      </rowBreaks>
      <colBreaks count="1" manualBreakCount="1">
        <brk id="5" max="1048575" man="1"/>
      </colBreaks>
      <pageMargins left="0.7" right="0.7" top="0.75" bottom="0.75" header="0.3" footer="0.3"/>
      <pageSetup paperSize="9" scale="98" orientation="portrait" r:id="rId17"/>
    </customSheetView>
    <customSheetView guid="{4D67A8FB-66CE-4EFD-8932-C754BE25ED43}" showPageBreaks="1" showGridLines="0" printArea="1" hiddenRows="1" view="pageBreakPreview" topLeftCell="A30">
      <selection activeCell="A18" sqref="A18"/>
      <rowBreaks count="2" manualBreakCount="2">
        <brk id="19" max="4" man="1"/>
        <brk id="36" max="4" man="1"/>
      </rowBreaks>
      <colBreaks count="1" manualBreakCount="1">
        <brk id="5" max="1048575" man="1"/>
      </colBreaks>
      <pageMargins left="0.7" right="0.7" top="0.75" bottom="0.75" header="0.3" footer="0.3"/>
      <pageSetup paperSize="9" scale="98" orientation="portrait" r:id="rId18"/>
    </customSheetView>
    <customSheetView guid="{0D490C87-B003-4943-9825-ACE0B8E7CC06}" showPageBreaks="1" showGridLines="0" printArea="1" hiddenRows="1" view="pageBreakPreview" topLeftCell="A11">
      <selection activeCell="A18" sqref="A18"/>
      <rowBreaks count="3" manualBreakCount="3">
        <brk id="18" max="4" man="1"/>
        <brk id="19" max="4" man="1"/>
        <brk id="35" max="4" man="1"/>
      </rowBreaks>
      <colBreaks count="1" manualBreakCount="1">
        <brk id="5" max="1048575" man="1"/>
      </colBreaks>
      <pageMargins left="0.7" right="0.7" top="0.75" bottom="0.75" header="0.3" footer="0.3"/>
      <pageSetup paperSize="9" scale="98" orientation="portrait" r:id="rId19"/>
    </customSheetView>
    <customSheetView guid="{012A8702-091E-4FD1-8E26-12B65B8B3B8C}" showPageBreaks="1" showGridLines="0" printArea="1" hiddenRows="1" view="pageBreakPreview">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20"/>
    </customSheetView>
    <customSheetView guid="{CD28740F-9825-447C-B887-B18F0232D126}" scale="110" showPageBreaks="1" showGridLines="0" printArea="1" hiddenRows="1" view="pageBreakPreview" topLeftCell="A9">
      <selection activeCell="A18" sqref="A18"/>
      <pageMargins left="0.7" right="0.7" top="0.75" bottom="0.75" header="0.3" footer="0.3"/>
      <pageSetup paperSize="9" orientation="portrait" r:id="rId21"/>
    </customSheetView>
    <customSheetView guid="{7518E083-431A-45D0-A3DD-DF0866826B90}" scale="130" showPageBreaks="1" showGridLines="0" printArea="1" hiddenRows="1" state="hidden" view="pageBreakPreview" topLeftCell="A27">
      <selection activeCell="B33" sqref="B33"/>
      <pageMargins left="0.7" right="0.7" top="0.75" bottom="0.75" header="0.3" footer="0.3"/>
      <pageSetup paperSize="9" orientation="portrait" r:id="rId22"/>
    </customSheetView>
    <customSheetView guid="{B7CC3635-BEA1-4EB6-9397-ABEDC5D04D5E}" scale="130" showPageBreaks="1" showGridLines="0" printArea="1" hiddenRows="1" state="hidden" view="pageBreakPreview" topLeftCell="A27">
      <selection activeCell="B33" sqref="B33"/>
      <pageMargins left="0.7" right="0.7" top="0.75" bottom="0.75" header="0.3" footer="0.3"/>
      <pageSetup paperSize="9" orientation="portrait" r:id="rId23"/>
    </customSheetView>
  </customSheetViews>
  <mergeCells count="25">
    <mergeCell ref="C23:E23"/>
    <mergeCell ref="C25:E25"/>
    <mergeCell ref="C26:E26"/>
    <mergeCell ref="C24:E24"/>
    <mergeCell ref="A37:E37"/>
    <mergeCell ref="A36:E36"/>
    <mergeCell ref="A31:E31"/>
    <mergeCell ref="A27:E27"/>
    <mergeCell ref="C28:D28"/>
    <mergeCell ref="C29:D29"/>
    <mergeCell ref="A30:E30"/>
    <mergeCell ref="A3:E3"/>
    <mergeCell ref="A5:E5"/>
    <mergeCell ref="A8:D8"/>
    <mergeCell ref="B9:D9"/>
    <mergeCell ref="B10:D10"/>
    <mergeCell ref="C21:E21"/>
    <mergeCell ref="C22:E22"/>
    <mergeCell ref="B11:D11"/>
    <mergeCell ref="B12:D12"/>
    <mergeCell ref="A17:E17"/>
    <mergeCell ref="A19:E19"/>
    <mergeCell ref="A20:E20"/>
    <mergeCell ref="A16:E16"/>
    <mergeCell ref="B18:D18"/>
  </mergeCells>
  <pageMargins left="0.7" right="0.7" top="0.75" bottom="0.75" header="0.3" footer="0.3"/>
  <pageSetup paperSize="9" orientation="portrait" r:id="rId24"/>
  <drawing r:id="rId2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9F2DA-FBC5-45EA-9545-E3285E7E6AF1}">
  <sheetPr codeName="Sheet29">
    <tabColor indexed="11"/>
  </sheetPr>
  <dimension ref="A1:I41"/>
  <sheetViews>
    <sheetView showGridLines="0" showZeros="0" view="pageBreakPreview" topLeftCell="A25" zoomScaleNormal="100" zoomScaleSheetLayoutView="100" workbookViewId="0">
      <selection activeCell="A4" sqref="A4:E4"/>
    </sheetView>
  </sheetViews>
  <sheetFormatPr defaultRowHeight="16.5"/>
  <cols>
    <col min="1" max="1" width="12.140625" style="30" customWidth="1"/>
    <col min="2" max="2" width="20.5703125" style="30" customWidth="1"/>
    <col min="3" max="3" width="11.42578125" style="30" customWidth="1"/>
    <col min="4" max="4" width="13.7109375" style="30" customWidth="1"/>
    <col min="5" max="5" width="39.28515625" style="30" customWidth="1"/>
    <col min="6" max="8" width="9.140625" style="25"/>
    <col min="9" max="16384" width="9.140625" style="26"/>
  </cols>
  <sheetData>
    <row r="1" spans="1:9">
      <c r="A1" s="22" t="str">
        <f>Basic!A3&amp;Basic!B3</f>
        <v xml:space="preserve">Specification No. :CC/NT/W-TW/DOM/A02/26/07514 </v>
      </c>
      <c r="B1" s="23"/>
      <c r="C1" s="23"/>
      <c r="D1" s="23"/>
      <c r="E1" s="24" t="str">
        <f>"Attachment-25 "</f>
        <v xml:space="preserve">Attachment-25 </v>
      </c>
    </row>
    <row r="3" spans="1:9" ht="93.75" customHeight="1">
      <c r="A3" s="670" t="str">
        <f>'Attach 3(JV)'!A3</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B3" s="670"/>
      <c r="C3" s="670"/>
      <c r="D3" s="670"/>
      <c r="E3" s="670"/>
      <c r="F3" s="27"/>
      <c r="G3" s="28"/>
      <c r="H3" s="27"/>
    </row>
    <row r="4" spans="1:9" ht="41.25" customHeight="1">
      <c r="A4" s="1106" t="s">
        <v>720</v>
      </c>
      <c r="B4" s="1106"/>
      <c r="C4" s="1106"/>
      <c r="D4" s="1106"/>
      <c r="E4" s="1106"/>
      <c r="F4" s="32"/>
      <c r="H4" s="31"/>
      <c r="I4" s="10"/>
    </row>
    <row r="5" spans="1:9" ht="20.100000000000001" customHeight="1">
      <c r="A5" s="33"/>
      <c r="H5" s="31"/>
      <c r="I5" s="10"/>
    </row>
    <row r="6" spans="1:9" ht="20.100000000000001" customHeight="1">
      <c r="A6" s="34" t="str">
        <f>'Attach 3(JV)'!A7</f>
        <v>Bidder’s Name and Address :</v>
      </c>
      <c r="E6" s="14" t="str">
        <f>'Attach 3(JV)'!E7</f>
        <v>To:</v>
      </c>
      <c r="H6" s="31"/>
      <c r="I6" s="10"/>
    </row>
    <row r="7" spans="1:9" ht="35.25" customHeight="1">
      <c r="A7" s="1074" t="str">
        <f>'Attach 3(JV)'!A8</f>
        <v xml:space="preserve">JOINT VENTURE (JV) OF  &amp; </v>
      </c>
      <c r="B7" s="1074"/>
      <c r="C7" s="1074"/>
      <c r="D7" s="1074"/>
      <c r="E7" s="158" t="str">
        <f>'Attach 3(JV)'!E8</f>
        <v>Contract Services</v>
      </c>
      <c r="H7" s="31"/>
      <c r="I7" s="10"/>
    </row>
    <row r="8" spans="1:9" ht="20.100000000000001" customHeight="1">
      <c r="A8" s="12" t="s">
        <v>356</v>
      </c>
      <c r="B8" s="1099" t="str">
        <f>'Attach 3(JV)'!B9</f>
        <v/>
      </c>
      <c r="C8" s="1099"/>
      <c r="D8" s="1099"/>
      <c r="E8" s="158" t="str">
        <f>'Attach 3(JV)'!E9</f>
        <v>Power Grid Corporation of India Ltd.,</v>
      </c>
      <c r="H8" s="31"/>
      <c r="I8" s="10"/>
    </row>
    <row r="9" spans="1:9" ht="20.100000000000001" customHeight="1">
      <c r="A9" s="12" t="s">
        <v>358</v>
      </c>
      <c r="B9" s="1099" t="str">
        <f>'Attach 3(JV)'!B10</f>
        <v/>
      </c>
      <c r="C9" s="1099"/>
      <c r="D9" s="1099"/>
      <c r="E9" s="158" t="str">
        <f>'Attach 3(JV)'!E10</f>
        <v>"Saudamini", Plot No. 2, Sector 29</v>
      </c>
      <c r="H9" s="31"/>
      <c r="I9" s="10"/>
    </row>
    <row r="10" spans="1:9" ht="20.100000000000001" customHeight="1">
      <c r="B10" s="1099" t="str">
        <f>'Attach 3(JV)'!B11</f>
        <v/>
      </c>
      <c r="C10" s="1099"/>
      <c r="D10" s="1099"/>
      <c r="E10" s="158" t="str">
        <f>'Attach 3(JV)'!E11</f>
        <v>Gurgaon (Haryana) - 122001</v>
      </c>
    </row>
    <row r="11" spans="1:9" ht="18" customHeight="1">
      <c r="A11" s="33"/>
      <c r="B11" s="1099" t="str">
        <f>'Attach 3(JV)'!B12</f>
        <v/>
      </c>
      <c r="C11" s="1099"/>
      <c r="D11" s="1099"/>
      <c r="E11" s="14"/>
    </row>
    <row r="12" spans="1:9" ht="19.5" hidden="1" customHeight="1">
      <c r="A12" s="33"/>
      <c r="B12" s="139"/>
      <c r="C12" s="139"/>
      <c r="D12" s="139"/>
      <c r="E12" s="14"/>
    </row>
    <row r="13" spans="1:9" ht="20.100000000000001" customHeight="1">
      <c r="A13" s="33"/>
      <c r="B13" s="139"/>
      <c r="C13" s="139"/>
      <c r="D13" s="139"/>
      <c r="G13" s="11"/>
    </row>
    <row r="14" spans="1:9" ht="20.100000000000001" customHeight="1">
      <c r="A14" s="30" t="s">
        <v>350</v>
      </c>
    </row>
    <row r="15" spans="1:9">
      <c r="A15" s="33"/>
    </row>
    <row r="16" spans="1:9" ht="31.5" customHeight="1">
      <c r="A16" s="672" t="s">
        <v>721</v>
      </c>
      <c r="B16" s="672"/>
      <c r="C16" s="672"/>
      <c r="D16" s="672"/>
      <c r="E16" s="672"/>
    </row>
    <row r="17" spans="1:9" ht="21.75" customHeight="1">
      <c r="A17" s="1100" t="s">
        <v>722</v>
      </c>
      <c r="B17" s="1100"/>
      <c r="C17" s="1100"/>
      <c r="D17" s="1100"/>
      <c r="E17" s="1100"/>
    </row>
    <row r="18" spans="1:9" ht="45.75" customHeight="1">
      <c r="A18" s="1100" t="s">
        <v>723</v>
      </c>
      <c r="B18" s="1100"/>
      <c r="C18" s="1100"/>
      <c r="D18" s="1100"/>
      <c r="E18" s="1100"/>
    </row>
    <row r="19" spans="1:9" ht="114" customHeight="1">
      <c r="A19" s="1062" t="s">
        <v>724</v>
      </c>
      <c r="B19" s="1062"/>
      <c r="C19" s="1062"/>
      <c r="D19" s="1062"/>
      <c r="E19" s="1062"/>
    </row>
    <row r="20" spans="1:9" ht="199.5" customHeight="1">
      <c r="A20" s="1062" t="s">
        <v>725</v>
      </c>
      <c r="B20" s="1062"/>
      <c r="C20" s="1062"/>
      <c r="D20" s="1062"/>
      <c r="E20" s="1062"/>
    </row>
    <row r="21" spans="1:9" ht="20.100000000000001" customHeight="1">
      <c r="A21" s="950" t="s">
        <v>726</v>
      </c>
      <c r="B21" s="950"/>
      <c r="C21" s="950"/>
      <c r="D21" s="950"/>
      <c r="E21" s="950"/>
    </row>
    <row r="22" spans="1:9" ht="20.100000000000001" customHeight="1"/>
    <row r="23" spans="1:9" hidden="1">
      <c r="A23" s="36"/>
    </row>
    <row r="24" spans="1:9" hidden="1"/>
    <row r="25" spans="1:9" ht="12" customHeight="1">
      <c r="D25" s="38"/>
    </row>
    <row r="26" spans="1:9" ht="33" customHeight="1">
      <c r="A26" s="37" t="s">
        <v>6</v>
      </c>
      <c r="B26" s="76" t="str">
        <f>'Attach 3(JV)'!B24</f>
        <v/>
      </c>
      <c r="C26" s="40"/>
      <c r="D26" s="38" t="s">
        <v>4</v>
      </c>
      <c r="E26" s="268" t="str">
        <f>'Attach 3(JV)'!E24</f>
        <v/>
      </c>
    </row>
    <row r="27" spans="1:9" ht="33" customHeight="1">
      <c r="A27" s="37" t="s">
        <v>7</v>
      </c>
      <c r="B27" s="268" t="str">
        <f>'Attach 3(JV)'!B25</f>
        <v/>
      </c>
      <c r="C27" s="40"/>
      <c r="D27" s="38" t="s">
        <v>5</v>
      </c>
      <c r="E27" s="268" t="str">
        <f>'Attach 3(JV)'!E25</f>
        <v/>
      </c>
    </row>
    <row r="28" spans="1:9" ht="33" customHeight="1">
      <c r="B28" s="40"/>
      <c r="C28" s="40"/>
      <c r="D28" s="38"/>
      <c r="E28" s="40"/>
    </row>
    <row r="29" spans="1:9" s="30" customFormat="1" ht="20.100000000000001" customHeight="1">
      <c r="F29" s="25"/>
      <c r="G29" s="25"/>
      <c r="H29" s="25"/>
      <c r="I29" s="26"/>
    </row>
    <row r="30" spans="1:9" s="30" customFormat="1" ht="20.100000000000001" customHeight="1">
      <c r="A30" s="39"/>
      <c r="F30" s="25"/>
      <c r="G30" s="25"/>
      <c r="H30" s="25"/>
      <c r="I30" s="26"/>
    </row>
    <row r="31" spans="1:9" s="30" customFormat="1" ht="20.100000000000001" customHeight="1">
      <c r="F31" s="25"/>
      <c r="G31" s="25"/>
      <c r="H31" s="25"/>
      <c r="I31" s="26"/>
    </row>
    <row r="32" spans="1:9" s="30" customFormat="1" ht="20.100000000000001" customHeight="1">
      <c r="F32" s="25"/>
      <c r="G32" s="25"/>
      <c r="H32" s="25"/>
      <c r="I32" s="26"/>
    </row>
    <row r="33" spans="1:9" s="30" customFormat="1" ht="20.100000000000001" customHeight="1">
      <c r="A33" s="39"/>
      <c r="F33" s="25"/>
      <c r="G33" s="25"/>
      <c r="H33" s="25"/>
      <c r="I33" s="26"/>
    </row>
    <row r="34" spans="1:9" s="30" customFormat="1" ht="20.100000000000001" customHeight="1">
      <c r="F34" s="25"/>
      <c r="G34" s="25"/>
      <c r="H34" s="25"/>
      <c r="I34" s="26"/>
    </row>
    <row r="35" spans="1:9" s="30" customFormat="1" ht="20.100000000000001" customHeight="1">
      <c r="A35" s="39"/>
      <c r="F35" s="25"/>
      <c r="G35" s="25"/>
      <c r="H35" s="25"/>
      <c r="I35" s="26"/>
    </row>
    <row r="36" spans="1:9" s="30" customFormat="1" ht="20.100000000000001" customHeight="1">
      <c r="F36" s="25"/>
      <c r="G36" s="25"/>
      <c r="H36" s="25"/>
      <c r="I36" s="26"/>
    </row>
    <row r="37" spans="1:9" s="30" customFormat="1" ht="20.100000000000001" customHeight="1">
      <c r="A37" s="39"/>
      <c r="F37" s="25"/>
      <c r="G37" s="25"/>
      <c r="H37" s="25"/>
      <c r="I37" s="26"/>
    </row>
    <row r="38" spans="1:9" s="30" customFormat="1" ht="20.100000000000001" customHeight="1">
      <c r="F38" s="25"/>
      <c r="G38" s="25"/>
      <c r="H38" s="25"/>
      <c r="I38" s="26"/>
    </row>
    <row r="39" spans="1:9" s="30" customFormat="1" ht="20.100000000000001" customHeight="1">
      <c r="F39" s="25"/>
      <c r="G39" s="25"/>
      <c r="H39" s="25"/>
      <c r="I39" s="26"/>
    </row>
    <row r="40" spans="1:9" s="30" customFormat="1" ht="20.100000000000001" customHeight="1">
      <c r="F40" s="25"/>
      <c r="G40" s="25"/>
      <c r="H40" s="25"/>
      <c r="I40" s="26"/>
    </row>
    <row r="41" spans="1:9" s="30" customFormat="1" ht="20.100000000000001" customHeight="1">
      <c r="F41" s="25"/>
      <c r="G41" s="25"/>
      <c r="H41" s="25"/>
      <c r="I41" s="26"/>
    </row>
  </sheetData>
  <customSheetViews>
    <customSheetView guid="{E1B28BB1-ED8F-4C22-9AA1-AB162FCA7917}" showPageBreaks="1" showGridLines="0" zeroValues="0" printArea="1" hiddenRows="1" state="hidden" view="pageBreakPreview" topLeftCell="A25">
      <selection activeCell="A4" sqref="A4:E4"/>
      <pageMargins left="0.75" right="0.63" top="0.57999999999999996" bottom="0.6" header="0.34" footer="0.35"/>
      <pageSetup orientation="portrait" r:id="rId1"/>
      <headerFooter alignWithMargins="0">
        <oddFooter>&amp;R&amp;"Book Antiqua,Bold"&amp;8 Page &amp;P of &amp;N</oddFooter>
      </headerFooter>
    </customSheetView>
    <customSheetView guid="{FADCBE67-C557-4BB1-9129-D4D2EFCC4742}" showPageBreaks="1" showGridLines="0" zeroValues="0" printArea="1" hiddenRows="1" state="hidden" view="pageBreakPreview" topLeftCell="A25">
      <selection activeCell="A4" sqref="A4:E4"/>
      <pageMargins left="0.75" right="0.63" top="0.57999999999999996" bottom="0.6" header="0.34" footer="0.35"/>
      <pageSetup orientation="portrait" r:id="rId2"/>
      <headerFooter alignWithMargins="0">
        <oddFooter>&amp;R&amp;"Book Antiqua,Bold"&amp;8 Page &amp;P of &amp;N</oddFooter>
      </headerFooter>
    </customSheetView>
    <customSheetView guid="{35C772BD-8F05-4A18-BEC8-6AF744E22539}" showPageBreaks="1" showGridLines="0" zeroValues="0" printArea="1" hiddenRows="1" view="pageBreakPreview" topLeftCell="A4">
      <selection activeCell="A18" sqref="A18:E18"/>
      <pageMargins left="0.75" right="0.63" top="0.57999999999999996" bottom="0.6" header="0.34" footer="0.35"/>
      <pageSetup orientation="portrait" r:id="rId3"/>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A18" sqref="A18:E18"/>
      <pageMargins left="0.75" right="0.63" top="0.57999999999999996" bottom="0.6" header="0.34" footer="0.35"/>
      <pageSetup orientation="portrait" r:id="rId4"/>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A4" sqref="A4:E4"/>
      <pageMargins left="0.75" right="0.63" top="0.57999999999999996" bottom="0.6" header="0.34" footer="0.35"/>
      <pageSetup orientation="portrait" r:id="rId5"/>
      <headerFooter alignWithMargins="0">
        <oddFooter>&amp;R&amp;"Book Antiqua,Bold"&amp;8 Page &amp;P of &amp;N</oddFooter>
      </headerFooter>
    </customSheetView>
    <customSheetView guid="{7518E083-431A-45D0-A3DD-DF0866826B90}" showPageBreaks="1" showGridLines="0" zeroValues="0" printArea="1" hiddenRows="1" state="hidden" view="pageBreakPreview" topLeftCell="A25">
      <selection activeCell="A4" sqref="A4:E4"/>
      <pageMargins left="0.75" right="0.63" top="0.57999999999999996" bottom="0.6" header="0.34" footer="0.35"/>
      <pageSetup orientation="portrait" r:id="rId6"/>
      <headerFooter alignWithMargins="0">
        <oddFooter>&amp;R&amp;"Book Antiqua,Bold"&amp;8 Page &amp;P of &amp;N</oddFooter>
      </headerFooter>
    </customSheetView>
    <customSheetView guid="{B7CC3635-BEA1-4EB6-9397-ABEDC5D04D5E}" showPageBreaks="1" showGridLines="0" zeroValues="0" printArea="1" hiddenRows="1" state="hidden" view="pageBreakPreview" topLeftCell="A25">
      <selection activeCell="A4" sqref="A4:E4"/>
      <pageMargins left="0.75" right="0.63" top="0.57999999999999996" bottom="0.6" header="0.34" footer="0.35"/>
      <pageSetup orientation="portrait" r:id="rId7"/>
      <headerFooter alignWithMargins="0">
        <oddFooter>&amp;R&amp;"Book Antiqua,Bold"&amp;8 Page &amp;P of &amp;N</oddFooter>
      </headerFooter>
    </customSheetView>
  </customSheetViews>
  <mergeCells count="13">
    <mergeCell ref="A20:E20"/>
    <mergeCell ref="A21:E21"/>
    <mergeCell ref="A3:E3"/>
    <mergeCell ref="A4:E4"/>
    <mergeCell ref="A7:D7"/>
    <mergeCell ref="B8:D8"/>
    <mergeCell ref="B9:D9"/>
    <mergeCell ref="B10:D10"/>
    <mergeCell ref="B11:D11"/>
    <mergeCell ref="A16:E16"/>
    <mergeCell ref="A17:E17"/>
    <mergeCell ref="A18:E18"/>
    <mergeCell ref="A19:E19"/>
  </mergeCells>
  <pageMargins left="0.75" right="0.63" top="0.57999999999999996" bottom="0.6" header="0.34" footer="0.35"/>
  <pageSetup orientation="portrait" r:id="rId8"/>
  <headerFooter alignWithMargins="0">
    <oddFooter>&amp;R&amp;"Book Antiqua,Bold"&amp;8 Page &amp;P of &amp;N</oddFooter>
  </headerFooter>
  <drawing r:id="rId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6"/>
  <sheetViews>
    <sheetView showGridLines="0" tabSelected="1" view="pageBreakPreview" zoomScale="110" zoomScaleNormal="100" zoomScaleSheetLayoutView="110" workbookViewId="0">
      <selection activeCell="G17" sqref="G17"/>
    </sheetView>
  </sheetViews>
  <sheetFormatPr defaultRowHeight="16.5"/>
  <cols>
    <col min="1" max="1" width="15.7109375" style="30" customWidth="1"/>
    <col min="2" max="2" width="10.7109375" style="30" customWidth="1"/>
    <col min="3" max="3" width="19" style="30" customWidth="1"/>
    <col min="4" max="4" width="20.5703125" style="30" customWidth="1"/>
    <col min="5" max="5" width="15.140625" style="30" customWidth="1"/>
    <col min="6" max="6" width="31.28515625" style="30" customWidth="1"/>
    <col min="7" max="7" width="23.85546875" style="30" customWidth="1"/>
    <col min="8" max="8" width="11.28515625" style="30" hidden="1" customWidth="1"/>
    <col min="9" max="9" width="13" style="65" hidden="1" customWidth="1"/>
    <col min="10" max="10" width="12.5703125" style="65" hidden="1" customWidth="1"/>
    <col min="11" max="15" width="9.140625" style="65"/>
    <col min="16" max="16" width="0" style="65" hidden="1" customWidth="1"/>
    <col min="17" max="25" width="9.140625" style="65"/>
    <col min="26" max="26" width="10" style="65" bestFit="1" customWidth="1"/>
    <col min="27" max="27" width="9.140625" style="65"/>
    <col min="28" max="28" width="9.140625" style="68"/>
    <col min="29" max="29" width="22.42578125" style="69" customWidth="1"/>
    <col min="30" max="31" width="9.140625" style="242"/>
    <col min="32" max="32" width="9.140625" style="220"/>
    <col min="33" max="33" width="10" style="220" bestFit="1" customWidth="1"/>
    <col min="34" max="34" width="14.85546875" style="220" customWidth="1"/>
    <col min="35" max="42" width="9.140625" style="220"/>
    <col min="43" max="16384" width="9.140625" style="26"/>
  </cols>
  <sheetData>
    <row r="1" spans="1:52">
      <c r="A1" s="22" t="str">
        <f>Basic!A3&amp;Basic!B3</f>
        <v xml:space="preserve">Specification No. :CC/NT/W-TW/DOM/A02/26/07514 </v>
      </c>
      <c r="B1" s="22"/>
      <c r="C1" s="23"/>
      <c r="D1" s="23"/>
      <c r="E1" s="23"/>
      <c r="F1" s="41" t="s">
        <v>848</v>
      </c>
      <c r="G1" s="64"/>
      <c r="H1" s="64"/>
      <c r="AE1" s="243">
        <v>1</v>
      </c>
      <c r="AF1" s="220" t="s">
        <v>318</v>
      </c>
      <c r="AG1" s="244">
        <v>1</v>
      </c>
      <c r="AH1" s="244" t="s">
        <v>113</v>
      </c>
      <c r="AI1" s="245"/>
      <c r="AJ1" s="245"/>
      <c r="AK1" s="244">
        <v>1</v>
      </c>
      <c r="AL1" s="245" t="s">
        <v>114</v>
      </c>
      <c r="AQ1" s="167"/>
      <c r="AR1" s="167"/>
      <c r="AS1" s="167"/>
      <c r="AT1" s="167"/>
      <c r="AU1" s="167"/>
      <c r="AV1" s="167"/>
      <c r="AW1" s="167"/>
      <c r="AX1" s="167"/>
      <c r="AY1" s="167"/>
      <c r="AZ1" s="167"/>
    </row>
    <row r="2" spans="1:52">
      <c r="AE2" s="243">
        <v>2</v>
      </c>
      <c r="AF2" s="220" t="s">
        <v>319</v>
      </c>
      <c r="AG2" s="244">
        <v>2</v>
      </c>
      <c r="AH2" s="244" t="s">
        <v>294</v>
      </c>
      <c r="AI2" s="245"/>
      <c r="AJ2" s="245"/>
      <c r="AK2" s="244">
        <v>2</v>
      </c>
      <c r="AL2" s="245" t="s">
        <v>295</v>
      </c>
      <c r="AQ2" s="167"/>
      <c r="AR2" s="167"/>
      <c r="AS2" s="167"/>
      <c r="AT2" s="167"/>
      <c r="AU2" s="167"/>
      <c r="AV2" s="167"/>
      <c r="AW2" s="167"/>
      <c r="AX2" s="167"/>
      <c r="AY2" s="167"/>
      <c r="AZ2" s="167"/>
    </row>
    <row r="3" spans="1:52" ht="20.100000000000001" customHeight="1">
      <c r="A3" s="674" t="s">
        <v>57</v>
      </c>
      <c r="B3" s="674"/>
      <c r="C3" s="674"/>
      <c r="D3" s="674"/>
      <c r="E3" s="674"/>
      <c r="F3" s="674"/>
      <c r="G3" s="29"/>
      <c r="H3" s="29"/>
      <c r="I3" s="56"/>
      <c r="AB3" s="246"/>
      <c r="AC3" s="247"/>
      <c r="AE3" s="243">
        <v>3</v>
      </c>
      <c r="AF3" s="220" t="s">
        <v>320</v>
      </c>
      <c r="AG3" s="244">
        <v>3</v>
      </c>
      <c r="AH3" s="244" t="s">
        <v>296</v>
      </c>
      <c r="AI3" s="245"/>
      <c r="AJ3" s="245"/>
      <c r="AK3" s="244">
        <v>3</v>
      </c>
      <c r="AL3" s="245" t="s">
        <v>297</v>
      </c>
      <c r="AQ3" s="167"/>
      <c r="AR3" s="167"/>
      <c r="AS3" s="167"/>
      <c r="AT3" s="167"/>
      <c r="AU3" s="167"/>
      <c r="AV3" s="167"/>
      <c r="AW3" s="167"/>
      <c r="AX3" s="167"/>
      <c r="AY3" s="167"/>
      <c r="AZ3" s="167"/>
    </row>
    <row r="4" spans="1:52" ht="12" customHeight="1">
      <c r="A4" s="29"/>
      <c r="B4" s="29"/>
      <c r="C4" s="29"/>
      <c r="D4" s="29"/>
      <c r="E4" s="29"/>
      <c r="F4" s="29"/>
      <c r="G4" s="29"/>
      <c r="H4" s="29"/>
      <c r="I4" s="56"/>
      <c r="AB4" s="246"/>
      <c r="AC4" s="247"/>
      <c r="AE4" s="243">
        <v>4</v>
      </c>
      <c r="AF4" s="220" t="s">
        <v>321</v>
      </c>
      <c r="AG4" s="244">
        <v>4</v>
      </c>
      <c r="AH4" s="244" t="s">
        <v>298</v>
      </c>
      <c r="AI4" s="245"/>
      <c r="AJ4" s="245"/>
      <c r="AK4" s="244">
        <v>4</v>
      </c>
      <c r="AL4" s="245" t="s">
        <v>299</v>
      </c>
      <c r="AQ4" s="167"/>
      <c r="AR4" s="167"/>
      <c r="AS4" s="167"/>
      <c r="AT4" s="167"/>
      <c r="AU4" s="167"/>
      <c r="AV4" s="167"/>
      <c r="AW4" s="167"/>
      <c r="AX4" s="167"/>
      <c r="AY4" s="167"/>
      <c r="AZ4" s="167"/>
    </row>
    <row r="5" spans="1:52" ht="20.100000000000001" customHeight="1">
      <c r="A5" s="39" t="s">
        <v>317</v>
      </c>
      <c r="B5" s="39"/>
      <c r="C5" s="1113"/>
      <c r="D5" s="1113"/>
      <c r="E5" s="1113"/>
      <c r="F5" s="1113"/>
      <c r="G5" s="39"/>
      <c r="H5" s="39"/>
      <c r="AB5" s="246"/>
      <c r="AC5" s="247"/>
      <c r="AE5" s="243">
        <v>5</v>
      </c>
      <c r="AF5" s="220" t="s">
        <v>322</v>
      </c>
      <c r="AG5" s="244">
        <v>5</v>
      </c>
      <c r="AH5" s="244" t="s">
        <v>298</v>
      </c>
      <c r="AI5" s="245"/>
      <c r="AJ5" s="245"/>
      <c r="AK5" s="244">
        <v>5</v>
      </c>
      <c r="AL5" s="245" t="s">
        <v>300</v>
      </c>
      <c r="AQ5" s="167"/>
      <c r="AR5" s="167"/>
      <c r="AS5" s="167"/>
      <c r="AT5" s="167"/>
      <c r="AU5" s="167"/>
      <c r="AV5" s="167"/>
      <c r="AW5" s="167"/>
      <c r="AX5" s="167"/>
      <c r="AY5" s="167"/>
      <c r="AZ5" s="167"/>
    </row>
    <row r="6" spans="1:52" ht="20.100000000000001" customHeight="1">
      <c r="A6" s="39" t="s">
        <v>6</v>
      </c>
      <c r="B6" s="1114" t="str">
        <f>'Attach 3(JV)'!B24</f>
        <v/>
      </c>
      <c r="C6" s="1114"/>
      <c r="AB6" s="246"/>
      <c r="AC6" s="247"/>
      <c r="AE6" s="243">
        <v>6</v>
      </c>
      <c r="AF6" s="220" t="s">
        <v>323</v>
      </c>
      <c r="AG6" s="244">
        <v>6</v>
      </c>
      <c r="AH6" s="244" t="s">
        <v>298</v>
      </c>
      <c r="AI6" s="248" t="e">
        <f>DAY(B6)</f>
        <v>#VALUE!</v>
      </c>
      <c r="AJ6" s="245"/>
      <c r="AK6" s="244">
        <v>6</v>
      </c>
      <c r="AL6" s="245" t="s">
        <v>301</v>
      </c>
      <c r="AQ6" s="167"/>
      <c r="AR6" s="167"/>
      <c r="AS6" s="167"/>
      <c r="AT6" s="167"/>
      <c r="AU6" s="167"/>
      <c r="AV6" s="167"/>
      <c r="AW6" s="167"/>
      <c r="AX6" s="167"/>
      <c r="AY6" s="167"/>
      <c r="AZ6" s="167"/>
    </row>
    <row r="7" spans="1:52" ht="20.100000000000001" customHeight="1">
      <c r="A7" s="39"/>
      <c r="B7" s="79"/>
      <c r="C7" s="79"/>
      <c r="AB7" s="246"/>
      <c r="AC7" s="247"/>
      <c r="AE7" s="243">
        <v>7</v>
      </c>
      <c r="AF7" s="220" t="s">
        <v>324</v>
      </c>
      <c r="AG7" s="244">
        <v>7</v>
      </c>
      <c r="AH7" s="244" t="s">
        <v>298</v>
      </c>
      <c r="AI7" s="248" t="e">
        <f>MONTH(B6)</f>
        <v>#VALUE!</v>
      </c>
      <c r="AJ7" s="245"/>
      <c r="AK7" s="244">
        <v>7</v>
      </c>
      <c r="AL7" s="245" t="s">
        <v>302</v>
      </c>
      <c r="AQ7" s="167"/>
      <c r="AR7" s="167"/>
      <c r="AS7" s="167"/>
      <c r="AT7" s="167"/>
      <c r="AU7" s="167"/>
      <c r="AV7" s="167"/>
      <c r="AW7" s="167"/>
      <c r="AX7" s="167"/>
      <c r="AY7" s="167"/>
      <c r="AZ7" s="167"/>
    </row>
    <row r="8" spans="1:52" ht="20.100000000000001" customHeight="1">
      <c r="A8" s="67" t="str">
        <f>'Attach 3(JV)'!E7</f>
        <v>To:</v>
      </c>
      <c r="B8" s="15"/>
      <c r="F8" s="33"/>
      <c r="G8" s="33"/>
      <c r="H8" s="33"/>
      <c r="AB8" s="246"/>
      <c r="AC8" s="247"/>
      <c r="AE8" s="243">
        <v>8</v>
      </c>
      <c r="AF8" s="220" t="s">
        <v>325</v>
      </c>
      <c r="AG8" s="244">
        <v>8</v>
      </c>
      <c r="AH8" s="244" t="s">
        <v>298</v>
      </c>
      <c r="AI8" s="248" t="e">
        <f>LOOKUP(AI7,AK1:AK12,AL1:AL12)</f>
        <v>#VALUE!</v>
      </c>
      <c r="AJ8" s="245"/>
      <c r="AK8" s="244">
        <v>8</v>
      </c>
      <c r="AL8" s="245" t="s">
        <v>303</v>
      </c>
      <c r="AQ8" s="167"/>
      <c r="AR8" s="167"/>
      <c r="AS8" s="167"/>
      <c r="AT8" s="167"/>
      <c r="AU8" s="167"/>
      <c r="AV8" s="167"/>
      <c r="AW8" s="167"/>
      <c r="AX8" s="167"/>
      <c r="AY8" s="167"/>
      <c r="AZ8" s="167"/>
    </row>
    <row r="9" spans="1:52" ht="20.100000000000001" customHeight="1">
      <c r="A9" s="67" t="str">
        <f>'Attach 3(JV)'!E8</f>
        <v>Contract Services</v>
      </c>
      <c r="B9" s="16"/>
      <c r="F9" s="33"/>
      <c r="G9" s="33"/>
      <c r="H9" s="33"/>
      <c r="AB9" s="246"/>
      <c r="AC9" s="247"/>
      <c r="AE9" s="243">
        <v>9</v>
      </c>
      <c r="AF9" s="220" t="s">
        <v>326</v>
      </c>
      <c r="AG9" s="244">
        <v>9</v>
      </c>
      <c r="AH9" s="244" t="s">
        <v>298</v>
      </c>
      <c r="AI9" s="248" t="e">
        <f>YEAR(B6)</f>
        <v>#VALUE!</v>
      </c>
      <c r="AJ9" s="245"/>
      <c r="AK9" s="244">
        <v>9</v>
      </c>
      <c r="AL9" s="245" t="s">
        <v>304</v>
      </c>
      <c r="AQ9" s="167"/>
      <c r="AR9" s="167"/>
      <c r="AS9" s="167"/>
      <c r="AT9" s="167"/>
      <c r="AU9" s="167"/>
      <c r="AV9" s="167"/>
      <c r="AW9" s="167"/>
      <c r="AX9" s="167"/>
      <c r="AY9" s="167"/>
      <c r="AZ9" s="167"/>
    </row>
    <row r="10" spans="1:52" ht="20.100000000000001" customHeight="1">
      <c r="A10" s="67" t="str">
        <f>'Attach 3(JV)'!E9</f>
        <v>Power Grid Corporation of India Ltd.,</v>
      </c>
      <c r="B10" s="16"/>
      <c r="F10" s="33"/>
      <c r="G10" s="33"/>
      <c r="H10" s="33"/>
      <c r="AB10" s="246"/>
      <c r="AC10" s="247"/>
      <c r="AE10" s="243">
        <v>10</v>
      </c>
      <c r="AF10" s="220" t="s">
        <v>327</v>
      </c>
      <c r="AG10" s="244">
        <v>10</v>
      </c>
      <c r="AH10" s="244" t="s">
        <v>298</v>
      </c>
      <c r="AI10" s="245"/>
      <c r="AJ10" s="245"/>
      <c r="AK10" s="244">
        <v>10</v>
      </c>
      <c r="AL10" s="245" t="s">
        <v>305</v>
      </c>
      <c r="AQ10" s="167"/>
      <c r="AR10" s="167"/>
      <c r="AS10" s="167"/>
      <c r="AT10" s="167"/>
      <c r="AU10" s="167"/>
      <c r="AV10" s="167"/>
      <c r="AW10" s="167"/>
      <c r="AX10" s="167"/>
      <c r="AY10" s="167"/>
      <c r="AZ10" s="167"/>
    </row>
    <row r="11" spans="1:52" ht="20.100000000000001" customHeight="1">
      <c r="A11" s="67" t="str">
        <f>'Attach 3(JV)'!E10</f>
        <v>"Saudamini", Plot No. 2, Sector 29</v>
      </c>
      <c r="B11" s="16"/>
      <c r="F11" s="33"/>
      <c r="G11" s="33"/>
      <c r="H11" s="33"/>
      <c r="AB11" s="246"/>
      <c r="AC11" s="247"/>
      <c r="AE11" s="243">
        <v>11</v>
      </c>
      <c r="AF11" s="220" t="s">
        <v>328</v>
      </c>
      <c r="AG11" s="244">
        <v>11</v>
      </c>
      <c r="AH11" s="244" t="s">
        <v>298</v>
      </c>
      <c r="AI11" s="245"/>
      <c r="AJ11" s="245"/>
      <c r="AK11" s="244">
        <v>11</v>
      </c>
      <c r="AL11" s="245" t="s">
        <v>306</v>
      </c>
      <c r="AQ11" s="167"/>
      <c r="AR11" s="167"/>
      <c r="AS11" s="167"/>
      <c r="AT11" s="167"/>
      <c r="AU11" s="167"/>
      <c r="AV11" s="167"/>
      <c r="AW11" s="167"/>
      <c r="AX11" s="167"/>
      <c r="AY11" s="167"/>
      <c r="AZ11" s="167"/>
    </row>
    <row r="12" spans="1:52" ht="20.100000000000001" customHeight="1">
      <c r="A12" s="67" t="str">
        <f>'Attach 3(JV)'!E11</f>
        <v>Gurgaon (Haryana) - 122001</v>
      </c>
      <c r="B12" s="16"/>
      <c r="F12" s="33"/>
      <c r="G12" s="33"/>
      <c r="H12" s="33"/>
      <c r="AB12" s="246"/>
      <c r="AC12" s="247"/>
      <c r="AE12" s="243">
        <v>12</v>
      </c>
      <c r="AF12" s="220" t="s">
        <v>329</v>
      </c>
      <c r="AG12" s="244">
        <v>12</v>
      </c>
      <c r="AH12" s="244" t="s">
        <v>298</v>
      </c>
      <c r="AI12" s="245"/>
      <c r="AJ12" s="245"/>
      <c r="AK12" s="244">
        <v>12</v>
      </c>
      <c r="AL12" s="245" t="s">
        <v>307</v>
      </c>
      <c r="AQ12" s="167"/>
      <c r="AR12" s="167"/>
      <c r="AS12" s="167"/>
      <c r="AT12" s="167"/>
      <c r="AU12" s="167"/>
      <c r="AV12" s="167"/>
      <c r="AW12" s="167"/>
      <c r="AX12" s="167"/>
      <c r="AY12" s="167"/>
      <c r="AZ12" s="167"/>
    </row>
    <row r="13" spans="1:52" ht="20.100000000000001" customHeight="1">
      <c r="A13" s="67"/>
      <c r="B13" s="16"/>
      <c r="F13" s="33"/>
      <c r="G13" s="33"/>
      <c r="H13" s="33"/>
      <c r="AB13" s="246"/>
      <c r="AC13" s="247"/>
      <c r="AE13" s="243">
        <v>13</v>
      </c>
      <c r="AF13" s="220" t="s">
        <v>330</v>
      </c>
      <c r="AG13" s="244">
        <v>13</v>
      </c>
      <c r="AH13" s="244" t="s">
        <v>298</v>
      </c>
      <c r="AI13" s="245"/>
      <c r="AJ13" s="245"/>
      <c r="AK13" s="245"/>
      <c r="AL13" s="245"/>
      <c r="AQ13" s="167"/>
      <c r="AR13" s="167"/>
      <c r="AS13" s="167"/>
      <c r="AT13" s="167"/>
      <c r="AU13" s="167"/>
      <c r="AV13" s="167"/>
      <c r="AW13" s="167"/>
      <c r="AX13" s="167"/>
      <c r="AY13" s="167"/>
      <c r="AZ13" s="167"/>
    </row>
    <row r="14" spans="1:52" ht="12" customHeight="1">
      <c r="A14" s="39"/>
      <c r="B14" s="39"/>
      <c r="F14" s="33"/>
      <c r="G14" s="33"/>
      <c r="H14" s="33"/>
      <c r="AB14" s="246"/>
      <c r="AC14" s="247"/>
      <c r="AE14" s="243">
        <v>14</v>
      </c>
      <c r="AF14" s="220" t="s">
        <v>331</v>
      </c>
      <c r="AG14" s="244">
        <v>14</v>
      </c>
      <c r="AH14" s="244" t="s">
        <v>298</v>
      </c>
      <c r="AI14" s="245"/>
      <c r="AJ14" s="245"/>
      <c r="AK14" s="245"/>
      <c r="AL14" s="245"/>
      <c r="AQ14" s="167"/>
      <c r="AR14" s="167"/>
      <c r="AS14" s="167"/>
      <c r="AT14" s="167"/>
      <c r="AU14" s="167"/>
      <c r="AV14" s="167"/>
      <c r="AW14" s="167"/>
      <c r="AX14" s="167"/>
      <c r="AY14" s="167"/>
      <c r="AZ14" s="167"/>
    </row>
    <row r="15" spans="1:52" ht="78" customHeight="1">
      <c r="A15" s="372" t="s">
        <v>341</v>
      </c>
      <c r="B15" s="71"/>
      <c r="C15" s="1115" t="str">
        <f>Basic!B1</f>
        <v>Transmission Line Package TL01 associated with Diversion of 765 kV D/C Dharamjaygarh-Jabalpur Ckt# I &amp; II Transmission line coming in submergence area of proposed construction of Raghavpur Multipurpose Project in the state of MP by Narmada Valley Development Authority (NVDA)</v>
      </c>
      <c r="D15" s="1115"/>
      <c r="E15" s="1115"/>
      <c r="F15" s="1115"/>
      <c r="G15" s="33"/>
      <c r="H15" s="33"/>
      <c r="AB15" s="246"/>
      <c r="AC15" s="247"/>
      <c r="AE15" s="243">
        <v>15</v>
      </c>
      <c r="AF15" s="220" t="s">
        <v>332</v>
      </c>
      <c r="AG15" s="244">
        <v>15</v>
      </c>
      <c r="AH15" s="244" t="s">
        <v>298</v>
      </c>
      <c r="AI15" s="245"/>
      <c r="AJ15" s="245"/>
      <c r="AK15" s="245"/>
      <c r="AL15" s="245"/>
      <c r="AQ15" s="167"/>
      <c r="AR15" s="167"/>
      <c r="AS15" s="167"/>
      <c r="AT15" s="167"/>
      <c r="AU15" s="167"/>
      <c r="AV15" s="167"/>
      <c r="AW15" s="167"/>
      <c r="AX15" s="167"/>
      <c r="AY15" s="167"/>
      <c r="AZ15" s="167"/>
    </row>
    <row r="16" spans="1:52" ht="30" customHeight="1">
      <c r="A16" s="30" t="s">
        <v>58</v>
      </c>
      <c r="C16" s="33"/>
      <c r="D16" s="33"/>
      <c r="E16" s="33"/>
      <c r="F16" s="33"/>
      <c r="G16" s="1108" t="s">
        <v>172</v>
      </c>
      <c r="H16" s="1108"/>
      <c r="P16" s="65">
        <f>'Names of Bidder'!I4</f>
        <v>0</v>
      </c>
      <c r="AB16" s="246"/>
      <c r="AC16" s="247"/>
      <c r="AE16" s="243">
        <v>16</v>
      </c>
      <c r="AF16" s="220" t="s">
        <v>333</v>
      </c>
      <c r="AG16" s="244">
        <v>16</v>
      </c>
      <c r="AH16" s="244" t="s">
        <v>298</v>
      </c>
      <c r="AI16" s="245"/>
      <c r="AJ16" s="245"/>
      <c r="AK16" s="245"/>
      <c r="AL16" s="245"/>
      <c r="AQ16" s="167"/>
      <c r="AR16" s="167"/>
      <c r="AS16" s="167"/>
      <c r="AT16" s="167"/>
      <c r="AU16" s="167"/>
      <c r="AV16" s="167"/>
      <c r="AW16" s="167"/>
      <c r="AX16" s="167"/>
      <c r="AY16" s="167"/>
      <c r="AZ16" s="167"/>
    </row>
    <row r="17" spans="1:52" s="25" customFormat="1" ht="171.75" customHeight="1">
      <c r="A17" s="83">
        <v>1</v>
      </c>
      <c r="B17" s="1111"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111"/>
      <c r="D17" s="1111"/>
      <c r="E17" s="1111"/>
      <c r="F17" s="1111"/>
      <c r="G17" s="331" t="s">
        <v>468</v>
      </c>
      <c r="H17" s="332" t="s">
        <v>469</v>
      </c>
      <c r="I17" s="217"/>
      <c r="J17" s="65"/>
      <c r="K17" s="65"/>
      <c r="L17" s="65"/>
      <c r="M17" s="65"/>
      <c r="N17" s="65"/>
      <c r="O17" s="65"/>
      <c r="P17" s="65"/>
      <c r="Q17" s="65"/>
      <c r="R17" s="65"/>
      <c r="S17" s="65"/>
      <c r="T17" s="65"/>
      <c r="U17" s="65"/>
      <c r="V17" s="65"/>
      <c r="W17" s="65"/>
      <c r="X17" s="65"/>
      <c r="Y17" s="65"/>
      <c r="Z17" s="70"/>
      <c r="AA17" s="70"/>
      <c r="AB17" s="249" t="s">
        <v>342</v>
      </c>
      <c r="AC17" s="68"/>
      <c r="AD17" s="250"/>
      <c r="AE17" s="243">
        <v>17</v>
      </c>
      <c r="AF17" s="65" t="s">
        <v>334</v>
      </c>
      <c r="AG17" s="244">
        <v>17</v>
      </c>
      <c r="AH17" s="244" t="s">
        <v>298</v>
      </c>
      <c r="AI17" s="245"/>
      <c r="AJ17" s="245"/>
      <c r="AK17" s="245"/>
      <c r="AL17" s="245"/>
      <c r="AM17" s="65"/>
      <c r="AN17" s="65"/>
      <c r="AO17" s="65"/>
      <c r="AP17" s="65"/>
      <c r="AQ17" s="164"/>
      <c r="AR17" s="164"/>
      <c r="AS17" s="164"/>
      <c r="AT17" s="164"/>
      <c r="AU17" s="164"/>
      <c r="AV17" s="164"/>
      <c r="AW17" s="164"/>
      <c r="AX17" s="164"/>
      <c r="AY17" s="164"/>
      <c r="AZ17" s="164"/>
    </row>
    <row r="18" spans="1:52" s="25" customFormat="1" ht="43.5" customHeight="1">
      <c r="A18" s="83"/>
      <c r="B18" s="1110" t="s">
        <v>546</v>
      </c>
      <c r="C18" s="1110"/>
      <c r="D18" s="1110"/>
      <c r="E18" s="1110"/>
      <c r="F18" s="1110"/>
      <c r="G18" s="363"/>
      <c r="H18" s="364"/>
      <c r="I18" s="217"/>
      <c r="J18" s="65"/>
      <c r="K18" s="65"/>
      <c r="L18" s="65"/>
      <c r="M18" s="65"/>
      <c r="N18" s="65"/>
      <c r="O18" s="65"/>
      <c r="P18" s="65"/>
      <c r="Q18" s="65"/>
      <c r="R18" s="65"/>
      <c r="S18" s="65"/>
      <c r="T18" s="65"/>
      <c r="U18" s="65"/>
      <c r="V18" s="65"/>
      <c r="W18" s="65"/>
      <c r="X18" s="65"/>
      <c r="Y18" s="65"/>
      <c r="Z18" s="70"/>
      <c r="AA18" s="70"/>
      <c r="AB18" s="249"/>
      <c r="AC18" s="68"/>
      <c r="AD18" s="250"/>
      <c r="AE18" s="243"/>
      <c r="AF18" s="65"/>
      <c r="AG18" s="244"/>
      <c r="AH18" s="244"/>
      <c r="AI18" s="245"/>
      <c r="AJ18" s="245"/>
      <c r="AK18" s="245"/>
      <c r="AL18" s="245"/>
      <c r="AM18" s="65"/>
      <c r="AN18" s="65"/>
      <c r="AO18" s="65"/>
      <c r="AP18" s="65"/>
      <c r="AQ18" s="164"/>
      <c r="AR18" s="164"/>
      <c r="AS18" s="164"/>
      <c r="AT18" s="164"/>
      <c r="AU18" s="164"/>
      <c r="AV18" s="164"/>
      <c r="AW18" s="164"/>
      <c r="AX18" s="164"/>
      <c r="AY18" s="164"/>
      <c r="AZ18" s="164"/>
    </row>
    <row r="19" spans="1:52" s="25" customFormat="1" ht="54.75" customHeight="1">
      <c r="A19" s="83">
        <v>1.1000000000000001</v>
      </c>
      <c r="B19" s="1110" t="s">
        <v>574</v>
      </c>
      <c r="C19" s="1110"/>
      <c r="D19" s="1110"/>
      <c r="E19" s="1110"/>
      <c r="F19" s="1110"/>
      <c r="G19" s="571"/>
      <c r="H19" s="571"/>
      <c r="I19" s="571"/>
      <c r="J19" s="73"/>
      <c r="K19" s="65"/>
      <c r="L19" s="65"/>
      <c r="M19" s="65"/>
      <c r="N19" s="65"/>
      <c r="O19" s="65"/>
      <c r="P19" s="65"/>
      <c r="Q19" s="65"/>
      <c r="R19" s="65"/>
      <c r="S19" s="65"/>
      <c r="T19" s="65"/>
      <c r="U19" s="65"/>
      <c r="V19" s="65"/>
      <c r="W19" s="65"/>
      <c r="X19" s="65"/>
      <c r="Y19" s="65"/>
      <c r="Z19" s="70"/>
      <c r="AA19" s="70"/>
      <c r="AB19" s="249"/>
      <c r="AC19" s="68"/>
      <c r="AD19" s="250"/>
      <c r="AE19" s="243"/>
      <c r="AF19" s="65"/>
      <c r="AG19" s="244"/>
      <c r="AH19" s="244"/>
      <c r="AI19" s="245"/>
      <c r="AJ19" s="245"/>
      <c r="AK19" s="245"/>
      <c r="AL19" s="245"/>
      <c r="AM19" s="65"/>
      <c r="AN19" s="65"/>
      <c r="AO19" s="65"/>
      <c r="AP19" s="65"/>
      <c r="AQ19" s="164"/>
      <c r="AR19" s="164"/>
      <c r="AS19" s="164"/>
      <c r="AT19" s="164"/>
      <c r="AU19" s="164"/>
      <c r="AV19" s="164"/>
      <c r="AW19" s="164"/>
      <c r="AX19" s="164"/>
      <c r="AY19" s="164"/>
      <c r="AZ19" s="164"/>
    </row>
    <row r="20" spans="1:52" ht="21" customHeight="1">
      <c r="A20" s="83">
        <v>2</v>
      </c>
      <c r="B20" s="84" t="s">
        <v>59</v>
      </c>
      <c r="C20" s="33"/>
      <c r="D20" s="33"/>
      <c r="E20" s="33"/>
      <c r="F20" s="33"/>
      <c r="G20" s="33"/>
      <c r="H20" s="33"/>
      <c r="AB20" s="246"/>
      <c r="AC20" s="247" t="s">
        <v>343</v>
      </c>
      <c r="AE20" s="243">
        <v>18</v>
      </c>
      <c r="AF20" s="220" t="s">
        <v>335</v>
      </c>
      <c r="AG20" s="244">
        <v>18</v>
      </c>
      <c r="AH20" s="244" t="s">
        <v>298</v>
      </c>
      <c r="AI20" s="245"/>
      <c r="AJ20" s="245"/>
      <c r="AK20" s="245"/>
      <c r="AL20" s="245"/>
      <c r="AQ20" s="167"/>
      <c r="AR20" s="167"/>
      <c r="AS20" s="167"/>
      <c r="AT20" s="167"/>
      <c r="AU20" s="167"/>
      <c r="AV20" s="167"/>
      <c r="AW20" s="167"/>
      <c r="AX20" s="167"/>
      <c r="AY20" s="167"/>
      <c r="AZ20" s="167"/>
    </row>
    <row r="21" spans="1:52" s="25" customFormat="1" ht="43.5" customHeight="1">
      <c r="A21" s="30"/>
      <c r="B21" s="672" t="s">
        <v>61</v>
      </c>
      <c r="C21" s="672"/>
      <c r="D21" s="672"/>
      <c r="E21" s="672"/>
      <c r="F21" s="672"/>
      <c r="G21" s="111"/>
      <c r="H21" s="111"/>
      <c r="I21" s="111"/>
      <c r="J21" s="70"/>
      <c r="K21" s="588"/>
      <c r="L21" s="588"/>
      <c r="M21" s="65"/>
      <c r="N21" s="65"/>
      <c r="O21" s="65"/>
      <c r="P21" s="65"/>
      <c r="Q21" s="65"/>
      <c r="R21" s="65"/>
      <c r="S21" s="65"/>
      <c r="T21" s="65"/>
      <c r="U21" s="65"/>
      <c r="V21" s="65"/>
      <c r="W21" s="65"/>
      <c r="X21" s="65"/>
      <c r="Y21" s="65"/>
      <c r="Z21" s="65"/>
      <c r="AA21" s="65"/>
      <c r="AB21" s="246"/>
      <c r="AC21" s="247" t="s">
        <v>344</v>
      </c>
      <c r="AD21" s="243"/>
      <c r="AE21" s="243">
        <v>19</v>
      </c>
      <c r="AF21" s="65" t="s">
        <v>336</v>
      </c>
      <c r="AG21" s="244">
        <v>19</v>
      </c>
      <c r="AH21" s="244" t="s">
        <v>298</v>
      </c>
      <c r="AI21" s="251"/>
      <c r="AJ21" s="251"/>
      <c r="AK21" s="251"/>
      <c r="AL21" s="251"/>
      <c r="AM21" s="65"/>
      <c r="AN21" s="65"/>
      <c r="AO21" s="65"/>
      <c r="AP21" s="65"/>
      <c r="AQ21" s="164"/>
      <c r="AR21" s="164"/>
      <c r="AS21" s="164"/>
      <c r="AT21" s="164"/>
      <c r="AU21" s="164"/>
      <c r="AV21" s="164"/>
      <c r="AW21" s="164"/>
      <c r="AX21" s="164"/>
      <c r="AY21" s="164"/>
      <c r="AZ21" s="164"/>
    </row>
    <row r="22" spans="1:52" s="25" customFormat="1" ht="61.5" hidden="1" customHeight="1">
      <c r="A22" s="30"/>
      <c r="B22" s="71"/>
      <c r="C22" s="33"/>
      <c r="D22" s="1109"/>
      <c r="E22" s="1109"/>
      <c r="F22" s="1109"/>
      <c r="G22" s="585" t="s">
        <v>346</v>
      </c>
      <c r="H22" s="586" t="s">
        <v>727</v>
      </c>
      <c r="I22" s="587"/>
      <c r="J22" s="586"/>
      <c r="K22" s="586"/>
      <c r="L22" s="586"/>
      <c r="M22" s="284"/>
      <c r="N22" s="243"/>
      <c r="O22" s="243"/>
      <c r="P22" s="243"/>
      <c r="Q22" s="243"/>
      <c r="R22" s="243"/>
      <c r="S22" s="243"/>
      <c r="T22" s="243"/>
      <c r="U22" s="243"/>
      <c r="V22" s="243"/>
      <c r="W22" s="243"/>
      <c r="X22" s="243"/>
      <c r="Y22" s="243"/>
      <c r="Z22" s="65"/>
      <c r="AA22" s="65"/>
      <c r="AB22" s="246"/>
      <c r="AC22" s="247" t="s">
        <v>345</v>
      </c>
      <c r="AD22" s="243" t="str">
        <f>IF(ISERROR(LOOKUP(J22,AE1:AE22,AF1:AF22)), "Zero", LOOKUP(J22,AE1:AE22,AF1:AF22))</f>
        <v>Zero</v>
      </c>
      <c r="AE22" s="243">
        <v>20</v>
      </c>
      <c r="AF22" s="65" t="s">
        <v>337</v>
      </c>
      <c r="AG22" s="244">
        <v>20</v>
      </c>
      <c r="AH22" s="244" t="s">
        <v>298</v>
      </c>
      <c r="AI22" s="245"/>
      <c r="AJ22" s="245"/>
      <c r="AK22" s="245"/>
      <c r="AL22" s="245"/>
      <c r="AM22" s="65"/>
      <c r="AN22" s="65"/>
      <c r="AO22" s="65"/>
      <c r="AP22" s="65"/>
      <c r="AQ22" s="164"/>
      <c r="AR22" s="164"/>
      <c r="AS22" s="164"/>
      <c r="AT22" s="164"/>
      <c r="AU22" s="164"/>
      <c r="AV22" s="164"/>
      <c r="AW22" s="164"/>
      <c r="AX22" s="164"/>
      <c r="AY22" s="164"/>
      <c r="AZ22" s="164"/>
    </row>
    <row r="23" spans="1:52" s="25" customFormat="1" ht="61.5" hidden="1" customHeight="1">
      <c r="A23" s="30"/>
      <c r="B23" s="71"/>
      <c r="C23" s="33"/>
      <c r="D23" s="1116"/>
      <c r="E23" s="1116"/>
      <c r="F23" s="1116"/>
      <c r="G23" s="111"/>
      <c r="H23" s="111"/>
      <c r="I23" s="111"/>
      <c r="J23" s="111"/>
      <c r="K23" s="243"/>
      <c r="L23" s="243"/>
      <c r="M23" s="284"/>
      <c r="N23" s="243"/>
      <c r="O23" s="243"/>
      <c r="P23" s="243"/>
      <c r="Q23" s="243"/>
      <c r="R23" s="243"/>
      <c r="S23" s="243"/>
      <c r="T23" s="243"/>
      <c r="U23" s="243"/>
      <c r="V23" s="243"/>
      <c r="W23" s="243"/>
      <c r="X23" s="243"/>
      <c r="Y23" s="243"/>
      <c r="Z23" s="65"/>
      <c r="AA23" s="65"/>
      <c r="AB23" s="246"/>
      <c r="AC23" s="247"/>
      <c r="AD23" s="243"/>
      <c r="AE23" s="243"/>
      <c r="AF23" s="65"/>
      <c r="AG23" s="244"/>
      <c r="AH23" s="244"/>
      <c r="AI23" s="245"/>
      <c r="AJ23" s="245"/>
      <c r="AK23" s="245"/>
      <c r="AL23" s="245"/>
      <c r="AM23" s="65"/>
      <c r="AN23" s="65"/>
      <c r="AO23" s="65"/>
      <c r="AP23" s="65"/>
      <c r="AQ23" s="164"/>
      <c r="AR23" s="164"/>
      <c r="AS23" s="164"/>
      <c r="AT23" s="164"/>
      <c r="AU23" s="164"/>
      <c r="AV23" s="164"/>
      <c r="AW23" s="164"/>
      <c r="AX23" s="164"/>
      <c r="AY23" s="164"/>
      <c r="AZ23" s="164"/>
    </row>
    <row r="24" spans="1:52" s="25" customFormat="1" ht="48" customHeight="1">
      <c r="A24" s="30"/>
      <c r="B24" s="372" t="str">
        <f>"(a) Attachment 1(" &amp; Basic!$B$2 &amp; ") :"</f>
        <v>(a) Attachment 1(TL01) :</v>
      </c>
      <c r="C24" s="36"/>
      <c r="D24" s="1117" t="s">
        <v>747</v>
      </c>
      <c r="E24" s="1118"/>
      <c r="F24" s="1118"/>
      <c r="G24" s="1112"/>
      <c r="H24" s="1112"/>
      <c r="I24" s="1112"/>
      <c r="J24" s="1112"/>
      <c r="K24" s="243"/>
      <c r="L24" s="243"/>
      <c r="M24" s="284"/>
      <c r="N24" s="243"/>
      <c r="O24" s="243"/>
      <c r="P24" s="243"/>
      <c r="Q24" s="243"/>
      <c r="R24" s="243"/>
      <c r="S24" s="243"/>
      <c r="T24" s="243"/>
      <c r="U24" s="243"/>
      <c r="V24" s="243"/>
      <c r="W24" s="243"/>
      <c r="X24" s="243"/>
      <c r="Y24" s="243"/>
      <c r="Z24" s="65"/>
      <c r="AA24" s="65"/>
      <c r="AB24" s="246"/>
      <c r="AC24" s="247"/>
      <c r="AD24" s="243"/>
      <c r="AE24" s="243"/>
      <c r="AF24" s="65"/>
      <c r="AG24" s="244"/>
      <c r="AH24" s="244"/>
      <c r="AI24" s="245"/>
      <c r="AJ24" s="245"/>
      <c r="AK24" s="245"/>
      <c r="AL24" s="245"/>
      <c r="AM24" s="65"/>
      <c r="AN24" s="65"/>
      <c r="AO24" s="65"/>
      <c r="AP24" s="65"/>
      <c r="AQ24" s="164"/>
      <c r="AR24" s="164"/>
      <c r="AS24" s="164"/>
      <c r="AT24" s="164"/>
      <c r="AU24" s="164"/>
      <c r="AV24" s="164"/>
      <c r="AW24" s="164"/>
      <c r="AX24" s="164"/>
      <c r="AY24" s="164"/>
      <c r="AZ24" s="164"/>
    </row>
    <row r="25" spans="1:52" s="25" customFormat="1" ht="74.25" customHeight="1">
      <c r="A25" s="30"/>
      <c r="B25" s="71" t="str">
        <f>"(b) Attachment 2(" &amp; Basic!$B$2 &amp; ") :"</f>
        <v>(b) Attachment 2(TL01) :</v>
      </c>
      <c r="C25" s="33"/>
      <c r="D25" s="1107" t="s">
        <v>62</v>
      </c>
      <c r="E25" s="1107"/>
      <c r="F25" s="1107"/>
      <c r="G25" s="1112"/>
      <c r="H25" s="1112"/>
      <c r="I25" s="1112"/>
      <c r="J25" s="1112"/>
      <c r="K25" s="65"/>
      <c r="L25" s="65"/>
      <c r="M25" s="65"/>
      <c r="N25" s="65"/>
      <c r="O25" s="65"/>
      <c r="P25" s="65"/>
      <c r="Q25" s="65"/>
      <c r="R25" s="65"/>
      <c r="S25" s="65"/>
      <c r="T25" s="65"/>
      <c r="U25" s="65"/>
      <c r="V25" s="65"/>
      <c r="W25" s="65"/>
      <c r="X25" s="65"/>
      <c r="Y25" s="65"/>
      <c r="Z25" s="65"/>
      <c r="AA25" s="65"/>
      <c r="AB25" s="246"/>
      <c r="AC25" s="247" t="s">
        <v>346</v>
      </c>
      <c r="AD25" s="243" t="str">
        <f>IF(J22 &gt; 9, "("&amp;J22&amp;")", "(0"&amp;J22&amp;")")</f>
        <v>(0)</v>
      </c>
      <c r="AE25" s="243"/>
      <c r="AF25" s="65"/>
      <c r="AG25" s="244">
        <v>21</v>
      </c>
      <c r="AH25" s="244" t="s">
        <v>113</v>
      </c>
      <c r="AI25" s="245"/>
      <c r="AJ25" s="245"/>
      <c r="AK25" s="245"/>
      <c r="AL25" s="245"/>
      <c r="AM25" s="65"/>
      <c r="AN25" s="65"/>
      <c r="AO25" s="65"/>
      <c r="AP25" s="65"/>
      <c r="AQ25" s="164"/>
      <c r="AR25" s="164"/>
      <c r="AS25" s="164"/>
      <c r="AT25" s="164"/>
      <c r="AU25" s="164"/>
      <c r="AV25" s="164"/>
      <c r="AW25" s="164"/>
      <c r="AX25" s="164"/>
      <c r="AY25" s="164"/>
      <c r="AZ25" s="164"/>
    </row>
    <row r="26" spans="1:52" s="25" customFormat="1" ht="78.75" customHeight="1">
      <c r="A26" s="30"/>
      <c r="B26" s="71" t="str">
        <f>"(c) Attachment 3(" &amp; Basic!$B$2 &amp; ") :"</f>
        <v>(c) Attachment 3(TL01) :</v>
      </c>
      <c r="C26" s="33"/>
      <c r="D26" s="1107" t="s">
        <v>313</v>
      </c>
      <c r="E26" s="1107"/>
      <c r="F26" s="1107"/>
      <c r="G26" s="85"/>
      <c r="H26" s="85"/>
      <c r="I26" s="65"/>
      <c r="J26" s="65"/>
      <c r="K26" s="65"/>
      <c r="L26" s="65"/>
      <c r="M26" s="65"/>
      <c r="N26" s="65"/>
      <c r="O26" s="65"/>
      <c r="P26" s="65"/>
      <c r="Q26" s="65"/>
      <c r="R26" s="65"/>
      <c r="S26" s="65"/>
      <c r="T26" s="65"/>
      <c r="U26" s="65"/>
      <c r="V26" s="65"/>
      <c r="W26" s="65"/>
      <c r="X26" s="65"/>
      <c r="Y26" s="65"/>
      <c r="Z26" s="65"/>
      <c r="AA26" s="35"/>
      <c r="AB26" s="246"/>
      <c r="AC26" s="247"/>
      <c r="AD26" s="243"/>
      <c r="AE26" s="243"/>
      <c r="AF26" s="65"/>
      <c r="AG26" s="244">
        <v>22</v>
      </c>
      <c r="AH26" s="244" t="s">
        <v>298</v>
      </c>
      <c r="AI26" s="245"/>
      <c r="AJ26" s="245"/>
      <c r="AK26" s="245"/>
      <c r="AL26" s="245"/>
      <c r="AM26" s="65"/>
      <c r="AN26" s="65"/>
      <c r="AO26" s="65"/>
      <c r="AP26" s="65"/>
      <c r="AQ26" s="164"/>
      <c r="AR26" s="164"/>
      <c r="AS26" s="164"/>
      <c r="AT26" s="164"/>
      <c r="AU26" s="164"/>
      <c r="AV26" s="164"/>
      <c r="AW26" s="164"/>
      <c r="AX26" s="164"/>
      <c r="AY26" s="164"/>
      <c r="AZ26" s="164"/>
    </row>
    <row r="27" spans="1:52" s="25" customFormat="1" ht="58.5" customHeight="1">
      <c r="A27" s="30"/>
      <c r="B27" s="30"/>
      <c r="C27" s="30"/>
      <c r="D27" s="1107" t="s">
        <v>170</v>
      </c>
      <c r="E27" s="1107"/>
      <c r="F27" s="1107"/>
      <c r="G27" s="210"/>
      <c r="H27" s="285">
        <f>'Names of Bidder'!D9</f>
        <v>0</v>
      </c>
      <c r="I27" s="65"/>
      <c r="J27" s="73"/>
      <c r="K27" s="73"/>
      <c r="L27" s="73"/>
      <c r="M27" s="73"/>
      <c r="N27" s="73"/>
      <c r="O27" s="73"/>
      <c r="P27" s="73"/>
      <c r="Q27" s="73"/>
      <c r="R27" s="73"/>
      <c r="S27" s="73"/>
      <c r="T27" s="73"/>
      <c r="U27" s="73"/>
      <c r="V27" s="73"/>
      <c r="W27" s="73"/>
      <c r="X27" s="73"/>
      <c r="Y27" s="73"/>
      <c r="Z27" s="65"/>
      <c r="AA27" s="65"/>
      <c r="AB27" s="246"/>
      <c r="AC27" s="247" t="s">
        <v>347</v>
      </c>
      <c r="AD27" s="243"/>
      <c r="AE27" s="243"/>
      <c r="AF27" s="65"/>
      <c r="AG27" s="244">
        <v>23</v>
      </c>
      <c r="AH27" s="244" t="s">
        <v>298</v>
      </c>
      <c r="AI27" s="245"/>
      <c r="AJ27" s="245"/>
      <c r="AK27" s="245"/>
      <c r="AL27" s="245"/>
      <c r="AM27" s="65"/>
      <c r="AN27" s="65"/>
      <c r="AO27" s="65"/>
      <c r="AP27" s="65"/>
      <c r="AQ27" s="164"/>
      <c r="AR27" s="164"/>
      <c r="AS27" s="164"/>
      <c r="AT27" s="164"/>
      <c r="AU27" s="164"/>
      <c r="AV27" s="164"/>
      <c r="AW27" s="164"/>
      <c r="AX27" s="164"/>
      <c r="AY27" s="164"/>
      <c r="AZ27" s="164"/>
    </row>
    <row r="28" spans="1:52" s="25" customFormat="1" ht="48" customHeight="1">
      <c r="A28" s="30"/>
      <c r="B28" s="30"/>
      <c r="C28" s="30"/>
      <c r="D28" s="1107" t="s">
        <v>171</v>
      </c>
      <c r="E28" s="1107"/>
      <c r="F28" s="1107"/>
      <c r="G28" s="210">
        <v>0</v>
      </c>
      <c r="H28" s="285">
        <f>'Names of Bidder'!D10</f>
        <v>1</v>
      </c>
      <c r="I28" s="65"/>
      <c r="J28" s="218"/>
      <c r="K28" s="218"/>
      <c r="L28" s="218"/>
      <c r="M28" s="218"/>
      <c r="N28" s="218"/>
      <c r="O28" s="218"/>
      <c r="P28" s="218"/>
      <c r="Q28" s="218"/>
      <c r="R28" s="218"/>
      <c r="S28" s="218"/>
      <c r="T28" s="218"/>
      <c r="U28" s="218"/>
      <c r="V28" s="218"/>
      <c r="W28" s="218"/>
      <c r="X28" s="218"/>
      <c r="Y28" s="218"/>
      <c r="Z28" s="218"/>
      <c r="AA28" s="218"/>
      <c r="AB28" s="246"/>
      <c r="AC28" s="247" t="s">
        <v>348</v>
      </c>
      <c r="AD28" s="243"/>
      <c r="AE28" s="243"/>
      <c r="AF28" s="65"/>
      <c r="AG28" s="244">
        <v>24</v>
      </c>
      <c r="AH28" s="244" t="s">
        <v>298</v>
      </c>
      <c r="AI28" s="245"/>
      <c r="AJ28" s="245"/>
      <c r="AK28" s="245"/>
      <c r="AL28" s="245"/>
      <c r="AM28" s="65"/>
      <c r="AN28" s="65"/>
      <c r="AO28" s="65"/>
      <c r="AP28" s="65"/>
      <c r="AQ28" s="164"/>
      <c r="AR28" s="164"/>
      <c r="AS28" s="164"/>
      <c r="AT28" s="164"/>
      <c r="AU28" s="164"/>
      <c r="AV28" s="164"/>
      <c r="AW28" s="164"/>
      <c r="AX28" s="164"/>
      <c r="AY28" s="164"/>
      <c r="AZ28" s="164"/>
    </row>
    <row r="29" spans="1:52" ht="187.5" customHeight="1">
      <c r="B29" s="71" t="str">
        <f>"(d) Attachment 4(" &amp; Basic!$B$2 &amp; ") :"</f>
        <v>(d) Attachment 4(TL01) :</v>
      </c>
      <c r="C29" s="72"/>
      <c r="D29" s="1107" t="s">
        <v>312</v>
      </c>
      <c r="E29" s="1107"/>
      <c r="F29" s="1107"/>
      <c r="G29" s="194"/>
      <c r="H29" s="85"/>
      <c r="AB29" s="246"/>
      <c r="AC29" s="247"/>
      <c r="AG29" s="244">
        <v>25</v>
      </c>
      <c r="AH29" s="244" t="s">
        <v>298</v>
      </c>
      <c r="AI29" s="245"/>
      <c r="AJ29" s="245"/>
      <c r="AK29" s="245"/>
      <c r="AL29" s="245"/>
      <c r="AQ29" s="167"/>
      <c r="AR29" s="167"/>
      <c r="AS29" s="167"/>
      <c r="AT29" s="167"/>
      <c r="AU29" s="167"/>
      <c r="AV29" s="167"/>
      <c r="AW29" s="167"/>
      <c r="AX29" s="167"/>
      <c r="AY29" s="167"/>
      <c r="AZ29" s="167"/>
    </row>
    <row r="30" spans="1:52" ht="74.25" customHeight="1">
      <c r="B30" s="71" t="str">
        <f>"(e) Attachment 5(" &amp; Basic!$B$2 &amp; ") :"</f>
        <v>(e) Attachment 5(TL01) :</v>
      </c>
      <c r="C30" s="72"/>
      <c r="D30" s="1107" t="s">
        <v>63</v>
      </c>
      <c r="E30" s="1107"/>
      <c r="F30" s="1107"/>
      <c r="G30" s="85"/>
      <c r="H30" s="85"/>
      <c r="AB30" s="246"/>
      <c r="AC30" s="247"/>
      <c r="AG30" s="244">
        <v>26</v>
      </c>
      <c r="AH30" s="244" t="s">
        <v>298</v>
      </c>
      <c r="AI30" s="245"/>
      <c r="AJ30" s="245"/>
      <c r="AK30" s="245"/>
      <c r="AL30" s="245"/>
      <c r="AQ30" s="167"/>
      <c r="AR30" s="167"/>
      <c r="AS30" s="167"/>
      <c r="AT30" s="167"/>
      <c r="AU30" s="167"/>
      <c r="AV30" s="167"/>
      <c r="AW30" s="167"/>
      <c r="AX30" s="167"/>
      <c r="AY30" s="167"/>
      <c r="AZ30" s="167"/>
    </row>
    <row r="31" spans="1:52" s="25" customFormat="1" ht="97.5" customHeight="1">
      <c r="A31" s="30"/>
      <c r="B31" s="71" t="str">
        <f>"(f) Attachment 5A(" &amp; Basic!$B$2 &amp; ") :"</f>
        <v>(f) Attachment 5A(TL01) :</v>
      </c>
      <c r="C31" s="72"/>
      <c r="D31" s="1107" t="s">
        <v>510</v>
      </c>
      <c r="E31" s="1107"/>
      <c r="F31" s="1107"/>
      <c r="G31" s="85"/>
      <c r="H31" s="85"/>
      <c r="I31" s="65"/>
      <c r="J31" s="65"/>
      <c r="K31" s="65"/>
      <c r="L31" s="65"/>
      <c r="M31" s="65"/>
      <c r="N31" s="65"/>
      <c r="O31" s="65"/>
      <c r="P31" s="65"/>
      <c r="Q31" s="65"/>
      <c r="R31" s="65"/>
      <c r="S31" s="65"/>
      <c r="T31" s="65"/>
      <c r="U31" s="65"/>
      <c r="V31" s="65"/>
      <c r="W31" s="65"/>
      <c r="X31" s="65"/>
      <c r="Y31" s="65"/>
      <c r="Z31" s="65"/>
      <c r="AA31" s="65"/>
      <c r="AB31" s="246"/>
      <c r="AC31" s="247"/>
      <c r="AD31" s="243"/>
      <c r="AE31" s="243"/>
      <c r="AF31" s="65"/>
      <c r="AG31" s="244">
        <v>27</v>
      </c>
      <c r="AH31" s="244" t="s">
        <v>298</v>
      </c>
      <c r="AI31" s="245"/>
      <c r="AJ31" s="245"/>
      <c r="AK31" s="245"/>
      <c r="AL31" s="245"/>
      <c r="AM31" s="65"/>
      <c r="AN31" s="65"/>
      <c r="AO31" s="65"/>
      <c r="AP31" s="65"/>
      <c r="AQ31" s="164"/>
      <c r="AR31" s="164"/>
      <c r="AS31" s="164"/>
      <c r="AT31" s="164"/>
      <c r="AU31" s="164"/>
      <c r="AV31" s="164"/>
      <c r="AW31" s="164"/>
      <c r="AX31" s="164"/>
      <c r="AY31" s="164"/>
      <c r="AZ31" s="164"/>
    </row>
    <row r="32" spans="1:52" s="25" customFormat="1" ht="42.75" hidden="1" customHeight="1">
      <c r="A32" s="30"/>
      <c r="B32" s="71"/>
      <c r="C32" s="72"/>
      <c r="D32" s="1107"/>
      <c r="E32" s="1107"/>
      <c r="F32" s="1107"/>
      <c r="G32" s="85"/>
      <c r="H32" s="85"/>
      <c r="I32" s="65"/>
      <c r="J32" s="65"/>
      <c r="K32" s="65"/>
      <c r="L32" s="65"/>
      <c r="M32" s="65"/>
      <c r="N32" s="65"/>
      <c r="O32" s="65"/>
      <c r="P32" s="65"/>
      <c r="Q32" s="65"/>
      <c r="R32" s="65"/>
      <c r="S32" s="65"/>
      <c r="T32" s="65"/>
      <c r="U32" s="65"/>
      <c r="V32" s="65"/>
      <c r="W32" s="65"/>
      <c r="X32" s="65"/>
      <c r="Y32" s="65"/>
      <c r="Z32" s="65"/>
      <c r="AA32" s="65"/>
      <c r="AB32" s="246"/>
      <c r="AC32" s="247"/>
      <c r="AD32" s="243"/>
      <c r="AE32" s="243"/>
      <c r="AF32" s="65"/>
      <c r="AG32" s="244"/>
      <c r="AH32" s="244"/>
      <c r="AI32" s="245"/>
      <c r="AJ32" s="245"/>
      <c r="AK32" s="245"/>
      <c r="AL32" s="245"/>
      <c r="AM32" s="65"/>
      <c r="AN32" s="65"/>
      <c r="AO32" s="65"/>
      <c r="AP32" s="65"/>
      <c r="AQ32" s="164"/>
      <c r="AR32" s="164"/>
      <c r="AS32" s="164"/>
      <c r="AT32" s="164"/>
      <c r="AU32" s="164"/>
      <c r="AV32" s="164"/>
      <c r="AW32" s="164"/>
      <c r="AX32" s="164"/>
      <c r="AY32" s="164"/>
      <c r="AZ32" s="164"/>
    </row>
    <row r="33" spans="1:52" s="25" customFormat="1" ht="108.75" customHeight="1">
      <c r="A33" s="30"/>
      <c r="B33" s="71" t="str">
        <f>"(g) Attachment 6(" &amp; Basic!$B$2 &amp; ") :"</f>
        <v>(g) Attachment 6(TL01) :</v>
      </c>
      <c r="C33" s="72"/>
      <c r="D33" s="1107" t="s">
        <v>64</v>
      </c>
      <c r="E33" s="1107"/>
      <c r="F33" s="1107"/>
      <c r="G33" s="86"/>
      <c r="H33" s="86"/>
      <c r="I33" s="65"/>
      <c r="J33" s="65"/>
      <c r="K33" s="65"/>
      <c r="L33" s="65"/>
      <c r="M33" s="65"/>
      <c r="N33" s="65"/>
      <c r="O33" s="65"/>
      <c r="P33" s="65"/>
      <c r="Q33" s="65"/>
      <c r="R33" s="65"/>
      <c r="S33" s="65"/>
      <c r="T33" s="65"/>
      <c r="U33" s="65"/>
      <c r="V33" s="65"/>
      <c r="W33" s="65"/>
      <c r="X33" s="65"/>
      <c r="Y33" s="65"/>
      <c r="Z33" s="65"/>
      <c r="AA33" s="65"/>
      <c r="AB33" s="246"/>
      <c r="AC33" s="247"/>
      <c r="AD33" s="243"/>
      <c r="AE33" s="243"/>
      <c r="AF33" s="65"/>
      <c r="AG33" s="244">
        <v>28</v>
      </c>
      <c r="AH33" s="244" t="s">
        <v>298</v>
      </c>
      <c r="AI33" s="245"/>
      <c r="AJ33" s="245"/>
      <c r="AK33" s="245"/>
      <c r="AL33" s="245"/>
      <c r="AM33" s="65"/>
      <c r="AN33" s="65"/>
      <c r="AO33" s="65"/>
      <c r="AP33" s="65"/>
      <c r="AQ33" s="164"/>
      <c r="AR33" s="164"/>
      <c r="AS33" s="164"/>
      <c r="AT33" s="164"/>
      <c r="AU33" s="164"/>
      <c r="AV33" s="164"/>
      <c r="AW33" s="164"/>
      <c r="AX33" s="164"/>
      <c r="AY33" s="164"/>
      <c r="AZ33" s="164"/>
    </row>
    <row r="34" spans="1:52" s="25" customFormat="1" ht="58.5" customHeight="1">
      <c r="A34" s="30"/>
      <c r="B34" s="71" t="str">
        <f>"(h) Attachment 7(" &amp; Basic!$B$2 &amp; ") :"</f>
        <v>(h) Attachment 7(TL01) :</v>
      </c>
      <c r="C34" s="72"/>
      <c r="D34" s="1107" t="s">
        <v>466</v>
      </c>
      <c r="E34" s="1107"/>
      <c r="F34" s="1107"/>
      <c r="G34" s="85"/>
      <c r="H34" s="85"/>
      <c r="I34" s="65"/>
      <c r="J34" s="65"/>
      <c r="K34" s="65"/>
      <c r="L34" s="65"/>
      <c r="M34" s="65"/>
      <c r="N34" s="65"/>
      <c r="O34" s="65"/>
      <c r="P34" s="65"/>
      <c r="Q34" s="65"/>
      <c r="R34" s="65"/>
      <c r="S34" s="65"/>
      <c r="T34" s="65"/>
      <c r="U34" s="65"/>
      <c r="V34" s="65"/>
      <c r="W34" s="65"/>
      <c r="X34" s="65"/>
      <c r="Y34" s="65"/>
      <c r="Z34" s="65"/>
      <c r="AA34" s="65"/>
      <c r="AB34" s="246"/>
      <c r="AC34" s="247"/>
      <c r="AD34" s="243"/>
      <c r="AE34" s="243"/>
      <c r="AF34" s="65"/>
      <c r="AG34" s="244">
        <v>29</v>
      </c>
      <c r="AH34" s="244" t="s">
        <v>298</v>
      </c>
      <c r="AI34" s="245"/>
      <c r="AJ34" s="245"/>
      <c r="AK34" s="245"/>
      <c r="AL34" s="245"/>
      <c r="AM34" s="65"/>
      <c r="AN34" s="65"/>
      <c r="AO34" s="65"/>
      <c r="AP34" s="65"/>
      <c r="AQ34" s="164"/>
      <c r="AR34" s="164"/>
      <c r="AS34" s="164"/>
      <c r="AT34" s="164"/>
      <c r="AU34" s="164"/>
      <c r="AV34" s="164"/>
      <c r="AW34" s="164"/>
      <c r="AX34" s="164"/>
      <c r="AY34" s="164"/>
      <c r="AZ34" s="164"/>
    </row>
    <row r="35" spans="1:52" s="25" customFormat="1" ht="33" customHeight="1">
      <c r="A35" s="30"/>
      <c r="B35" s="71" t="str">
        <f>"(i) Attachment 8(" &amp; Basic!$B$2 &amp; ") :"</f>
        <v>(i) Attachment 8(TL01) :</v>
      </c>
      <c r="C35" s="72"/>
      <c r="D35" s="1107" t="s">
        <v>314</v>
      </c>
      <c r="E35" s="1107"/>
      <c r="F35" s="1107"/>
      <c r="G35" s="85"/>
      <c r="H35" s="85"/>
      <c r="I35" s="65"/>
      <c r="J35" s="65"/>
      <c r="K35" s="65"/>
      <c r="L35" s="65"/>
      <c r="M35" s="65"/>
      <c r="N35" s="65"/>
      <c r="O35" s="65"/>
      <c r="P35" s="65"/>
      <c r="Q35" s="65"/>
      <c r="R35" s="65"/>
      <c r="S35" s="65"/>
      <c r="T35" s="65"/>
      <c r="U35" s="65"/>
      <c r="V35" s="65"/>
      <c r="W35" s="65"/>
      <c r="X35" s="65"/>
      <c r="Y35" s="65"/>
      <c r="Z35" s="65"/>
      <c r="AA35" s="65"/>
      <c r="AB35" s="246"/>
      <c r="AC35" s="247"/>
      <c r="AD35" s="243"/>
      <c r="AE35" s="243"/>
      <c r="AF35" s="65"/>
      <c r="AG35" s="244">
        <v>30</v>
      </c>
      <c r="AH35" s="244" t="s">
        <v>298</v>
      </c>
      <c r="AI35" s="245"/>
      <c r="AJ35" s="245"/>
      <c r="AK35" s="245"/>
      <c r="AL35" s="245"/>
      <c r="AM35" s="65"/>
      <c r="AN35" s="65"/>
      <c r="AO35" s="65"/>
      <c r="AP35" s="65"/>
      <c r="AQ35" s="164"/>
      <c r="AR35" s="164"/>
      <c r="AS35" s="164"/>
      <c r="AT35" s="164"/>
      <c r="AU35" s="164"/>
      <c r="AV35" s="164"/>
      <c r="AW35" s="164"/>
      <c r="AX35" s="164"/>
      <c r="AY35" s="164"/>
      <c r="AZ35" s="164"/>
    </row>
    <row r="36" spans="1:52" s="25" customFormat="1" ht="33" customHeight="1">
      <c r="A36" s="30"/>
      <c r="B36" s="71" t="str">
        <f>"(j) Attachment 9(" &amp; Basic!$B$2 &amp; ") :"</f>
        <v>(j) Attachment 9(TL01) :</v>
      </c>
      <c r="C36" s="72"/>
      <c r="D36" s="1107" t="s">
        <v>65</v>
      </c>
      <c r="E36" s="1107"/>
      <c r="F36" s="1107"/>
      <c r="G36" s="85"/>
      <c r="H36" s="85"/>
      <c r="I36" s="65"/>
      <c r="J36" s="65"/>
      <c r="K36" s="65"/>
      <c r="L36" s="65"/>
      <c r="M36" s="65"/>
      <c r="N36" s="65"/>
      <c r="O36" s="65"/>
      <c r="P36" s="65"/>
      <c r="Q36" s="65"/>
      <c r="R36" s="65"/>
      <c r="S36" s="65"/>
      <c r="T36" s="65"/>
      <c r="U36" s="65"/>
      <c r="V36" s="65"/>
      <c r="W36" s="65"/>
      <c r="X36" s="65"/>
      <c r="Y36" s="65"/>
      <c r="Z36" s="65"/>
      <c r="AA36" s="65"/>
      <c r="AB36" s="246"/>
      <c r="AC36" s="247"/>
      <c r="AD36" s="243"/>
      <c r="AE36" s="243"/>
      <c r="AF36" s="65"/>
      <c r="AG36" s="244">
        <v>31</v>
      </c>
      <c r="AH36" s="244" t="s">
        <v>113</v>
      </c>
      <c r="AI36" s="245"/>
      <c r="AJ36" s="245"/>
      <c r="AK36" s="245"/>
      <c r="AL36" s="245"/>
      <c r="AM36" s="65"/>
      <c r="AN36" s="65"/>
      <c r="AO36" s="65"/>
      <c r="AP36" s="65"/>
      <c r="AQ36" s="164"/>
      <c r="AR36" s="164"/>
      <c r="AS36" s="164"/>
      <c r="AT36" s="164"/>
      <c r="AU36" s="164"/>
      <c r="AV36" s="164"/>
      <c r="AW36" s="164"/>
      <c r="AX36" s="164"/>
      <c r="AY36" s="164"/>
      <c r="AZ36" s="164"/>
    </row>
    <row r="37" spans="1:52" s="25" customFormat="1" ht="33" customHeight="1">
      <c r="A37" s="30"/>
      <c r="B37" s="71" t="str">
        <f>"(k) Attachment 10(" &amp; Basic!$B$2 &amp; ") :"</f>
        <v>(k) Attachment 10(TL01) :</v>
      </c>
      <c r="C37" s="72"/>
      <c r="D37" s="1107" t="s">
        <v>66</v>
      </c>
      <c r="E37" s="1107"/>
      <c r="F37" s="1107"/>
      <c r="G37" s="85"/>
      <c r="H37" s="85"/>
      <c r="I37" s="65"/>
      <c r="J37" s="65"/>
      <c r="K37" s="65"/>
      <c r="L37" s="65"/>
      <c r="M37" s="65"/>
      <c r="N37" s="65"/>
      <c r="O37" s="65"/>
      <c r="P37" s="65"/>
      <c r="Q37" s="65"/>
      <c r="R37" s="65"/>
      <c r="S37" s="65"/>
      <c r="T37" s="65"/>
      <c r="U37" s="65"/>
      <c r="V37" s="65"/>
      <c r="W37" s="65"/>
      <c r="X37" s="65"/>
      <c r="Y37" s="65"/>
      <c r="Z37" s="65"/>
      <c r="AA37" s="65"/>
      <c r="AB37" s="246"/>
      <c r="AC37" s="247"/>
      <c r="AD37" s="243"/>
      <c r="AE37" s="243"/>
      <c r="AF37" s="65"/>
      <c r="AG37" s="65"/>
      <c r="AH37" s="65"/>
      <c r="AI37" s="65"/>
      <c r="AJ37" s="65"/>
      <c r="AK37" s="65"/>
      <c r="AL37" s="65"/>
      <c r="AM37" s="65"/>
      <c r="AN37" s="65"/>
      <c r="AO37" s="65"/>
      <c r="AP37" s="65"/>
      <c r="AQ37" s="164"/>
      <c r="AR37" s="164"/>
      <c r="AS37" s="164"/>
      <c r="AT37" s="164"/>
      <c r="AU37" s="164"/>
      <c r="AV37" s="164"/>
      <c r="AW37" s="164"/>
      <c r="AX37" s="164"/>
      <c r="AY37" s="164"/>
      <c r="AZ37" s="164"/>
    </row>
    <row r="38" spans="1:52" s="25" customFormat="1" ht="36" customHeight="1">
      <c r="A38" s="30"/>
      <c r="B38" s="71" t="str">
        <f>"(l) Attachment 11(" &amp; Basic!$B$2 &amp; ") :"</f>
        <v>(l) Attachment 11(TL01) :</v>
      </c>
      <c r="C38" s="72"/>
      <c r="D38" s="1107" t="s">
        <v>67</v>
      </c>
      <c r="E38" s="1107"/>
      <c r="F38" s="1107"/>
      <c r="G38" s="85"/>
      <c r="H38" s="85"/>
      <c r="I38" s="65"/>
      <c r="J38" s="65"/>
      <c r="K38" s="65"/>
      <c r="L38" s="65"/>
      <c r="M38" s="65"/>
      <c r="N38" s="65"/>
      <c r="O38" s="65"/>
      <c r="P38" s="65"/>
      <c r="Q38" s="65"/>
      <c r="R38" s="65"/>
      <c r="S38" s="65"/>
      <c r="T38" s="65"/>
      <c r="U38" s="65"/>
      <c r="V38" s="65"/>
      <c r="W38" s="65"/>
      <c r="X38" s="65"/>
      <c r="Y38" s="65"/>
      <c r="Z38" s="65"/>
      <c r="AA38" s="65"/>
      <c r="AB38" s="246"/>
      <c r="AC38" s="247"/>
      <c r="AD38" s="243"/>
      <c r="AE38" s="243"/>
      <c r="AF38" s="65"/>
      <c r="AG38" s="65"/>
      <c r="AH38" s="65"/>
      <c r="AI38" s="65"/>
      <c r="AJ38" s="65"/>
      <c r="AK38" s="65"/>
      <c r="AL38" s="65"/>
      <c r="AM38" s="65"/>
      <c r="AN38" s="65"/>
      <c r="AO38" s="65"/>
      <c r="AP38" s="65"/>
      <c r="AQ38" s="164"/>
      <c r="AR38" s="164"/>
      <c r="AS38" s="164"/>
      <c r="AT38" s="164"/>
      <c r="AU38" s="164"/>
      <c r="AV38" s="164"/>
      <c r="AW38" s="164"/>
      <c r="AX38" s="164"/>
      <c r="AY38" s="164"/>
      <c r="AZ38" s="164"/>
    </row>
    <row r="39" spans="1:52" s="25" customFormat="1" ht="46.5" customHeight="1">
      <c r="A39" s="30"/>
      <c r="B39" s="71" t="str">
        <f>"(m) Attachment 12(" &amp; Basic!$B$2 &amp; ") :"</f>
        <v>(m) Attachment 12(TL01) :</v>
      </c>
      <c r="C39" s="72"/>
      <c r="D39" s="1107" t="s">
        <v>288</v>
      </c>
      <c r="E39" s="1107"/>
      <c r="F39" s="1107"/>
      <c r="G39" s="85"/>
      <c r="H39" s="85"/>
      <c r="I39" s="65"/>
      <c r="J39" s="65"/>
      <c r="K39" s="65"/>
      <c r="L39" s="65"/>
      <c r="M39" s="65"/>
      <c r="N39" s="65"/>
      <c r="O39" s="65"/>
      <c r="P39" s="65"/>
      <c r="Q39" s="65"/>
      <c r="R39" s="65"/>
      <c r="S39" s="65"/>
      <c r="T39" s="65"/>
      <c r="U39" s="65"/>
      <c r="V39" s="65"/>
      <c r="W39" s="65"/>
      <c r="X39" s="65"/>
      <c r="Y39" s="65"/>
      <c r="Z39" s="65"/>
      <c r="AA39" s="65"/>
      <c r="AB39" s="246"/>
      <c r="AC39" s="247"/>
      <c r="AD39" s="243"/>
      <c r="AE39" s="243"/>
      <c r="AF39" s="65"/>
      <c r="AG39" s="65"/>
      <c r="AH39" s="65"/>
      <c r="AI39" s="65"/>
      <c r="AJ39" s="65"/>
      <c r="AK39" s="65"/>
      <c r="AL39" s="65"/>
      <c r="AM39" s="65"/>
      <c r="AN39" s="65"/>
      <c r="AO39" s="65"/>
      <c r="AP39" s="65"/>
      <c r="AQ39" s="164"/>
      <c r="AR39" s="164"/>
      <c r="AS39" s="164"/>
      <c r="AT39" s="164"/>
      <c r="AU39" s="164"/>
      <c r="AV39" s="164"/>
      <c r="AW39" s="164"/>
      <c r="AX39" s="164"/>
      <c r="AY39" s="164"/>
      <c r="AZ39" s="164"/>
    </row>
    <row r="40" spans="1:52" s="25" customFormat="1" ht="46.5" customHeight="1">
      <c r="A40" s="30"/>
      <c r="B40" s="71" t="str">
        <f>"(n) Attachment 13(" &amp; Basic!$B$2 &amp; ") :"</f>
        <v>(n) Attachment 13(TL01) :</v>
      </c>
      <c r="C40" s="72"/>
      <c r="D40" s="1107" t="s">
        <v>289</v>
      </c>
      <c r="E40" s="1107"/>
      <c r="F40" s="1107"/>
      <c r="G40" s="85"/>
      <c r="H40" s="85"/>
      <c r="I40" s="65"/>
      <c r="J40" s="65"/>
      <c r="K40" s="65"/>
      <c r="L40" s="65"/>
      <c r="M40" s="65"/>
      <c r="N40" s="65"/>
      <c r="O40" s="65"/>
      <c r="P40" s="65"/>
      <c r="Q40" s="65"/>
      <c r="R40" s="65"/>
      <c r="S40" s="65"/>
      <c r="T40" s="65"/>
      <c r="U40" s="65"/>
      <c r="V40" s="65"/>
      <c r="W40" s="65"/>
      <c r="X40" s="65"/>
      <c r="Y40" s="65"/>
      <c r="Z40" s="65"/>
      <c r="AA40" s="65"/>
      <c r="AB40" s="246"/>
      <c r="AC40" s="247"/>
      <c r="AD40" s="243"/>
      <c r="AE40" s="243"/>
      <c r="AF40" s="65"/>
      <c r="AG40" s="65"/>
      <c r="AH40" s="65"/>
      <c r="AI40" s="65"/>
      <c r="AJ40" s="65"/>
      <c r="AK40" s="65"/>
      <c r="AL40" s="65"/>
      <c r="AM40" s="65"/>
      <c r="AN40" s="65"/>
      <c r="AO40" s="65"/>
      <c r="AP40" s="65"/>
      <c r="AQ40" s="164"/>
      <c r="AR40" s="164"/>
      <c r="AS40" s="164"/>
      <c r="AT40" s="164"/>
      <c r="AU40" s="164"/>
      <c r="AV40" s="164"/>
      <c r="AW40" s="164"/>
      <c r="AX40" s="164"/>
      <c r="AY40" s="164"/>
      <c r="AZ40" s="164"/>
    </row>
    <row r="41" spans="1:52" s="25" customFormat="1" ht="57" customHeight="1">
      <c r="A41" s="30"/>
      <c r="B41" s="71" t="str">
        <f>"(o) Attachment 14(" &amp; Basic!$B$2 &amp; ") :"</f>
        <v>(o) Attachment 14(TL01) :</v>
      </c>
      <c r="C41" s="72"/>
      <c r="D41" s="1107" t="s">
        <v>68</v>
      </c>
      <c r="E41" s="1107"/>
      <c r="F41" s="1107"/>
      <c r="G41" s="85"/>
      <c r="H41" s="85"/>
      <c r="I41" s="65"/>
      <c r="J41" s="65"/>
      <c r="K41" s="65"/>
      <c r="L41" s="65"/>
      <c r="M41" s="65"/>
      <c r="N41" s="65"/>
      <c r="O41" s="65"/>
      <c r="P41" s="65"/>
      <c r="Q41" s="65"/>
      <c r="R41" s="65"/>
      <c r="S41" s="65"/>
      <c r="T41" s="65"/>
      <c r="U41" s="65"/>
      <c r="V41" s="65"/>
      <c r="W41" s="65"/>
      <c r="X41" s="65"/>
      <c r="Y41" s="65"/>
      <c r="Z41" s="65"/>
      <c r="AA41" s="65"/>
      <c r="AB41" s="246"/>
      <c r="AC41" s="247"/>
      <c r="AD41" s="243"/>
      <c r="AE41" s="243"/>
      <c r="AF41" s="65"/>
      <c r="AG41" s="65"/>
      <c r="AH41" s="65"/>
      <c r="AI41" s="65"/>
      <c r="AJ41" s="65"/>
      <c r="AK41" s="65"/>
      <c r="AL41" s="65"/>
      <c r="AM41" s="65"/>
      <c r="AN41" s="65"/>
      <c r="AO41" s="65"/>
      <c r="AP41" s="65"/>
      <c r="AQ41" s="164"/>
      <c r="AR41" s="164"/>
      <c r="AS41" s="164"/>
      <c r="AT41" s="164"/>
      <c r="AU41" s="164"/>
      <c r="AV41" s="164"/>
      <c r="AW41" s="164"/>
      <c r="AX41" s="164"/>
      <c r="AY41" s="164"/>
      <c r="AZ41" s="164"/>
    </row>
    <row r="42" spans="1:52" s="25" customFormat="1" ht="74.25" customHeight="1">
      <c r="A42" s="30"/>
      <c r="B42" s="71" t="str">
        <f>"(p) Attachment 15(" &amp; Basic!$B$2 &amp; ") :"</f>
        <v>(p) Attachment 15(TL01) :</v>
      </c>
      <c r="C42" s="72"/>
      <c r="D42" s="1107" t="s">
        <v>730</v>
      </c>
      <c r="E42" s="1107"/>
      <c r="F42" s="1107"/>
      <c r="G42" s="85"/>
      <c r="H42" s="85"/>
      <c r="I42" s="65"/>
      <c r="J42" s="65"/>
      <c r="K42" s="65"/>
      <c r="L42" s="65"/>
      <c r="M42" s="65"/>
      <c r="N42" s="65"/>
      <c r="O42" s="65"/>
      <c r="P42" s="65"/>
      <c r="Q42" s="65"/>
      <c r="R42" s="65"/>
      <c r="S42" s="65"/>
      <c r="T42" s="65"/>
      <c r="U42" s="65"/>
      <c r="V42" s="65"/>
      <c r="W42" s="65"/>
      <c r="X42" s="65"/>
      <c r="Y42" s="65"/>
      <c r="Z42" s="65"/>
      <c r="AA42" s="65"/>
      <c r="AB42" s="246"/>
      <c r="AC42" s="247"/>
      <c r="AD42" s="243"/>
      <c r="AE42" s="243"/>
      <c r="AF42" s="65"/>
      <c r="AG42" s="65"/>
      <c r="AH42" s="65"/>
      <c r="AI42" s="65"/>
      <c r="AJ42" s="65"/>
      <c r="AK42" s="65"/>
      <c r="AL42" s="65"/>
      <c r="AM42" s="65"/>
      <c r="AN42" s="65"/>
      <c r="AO42" s="65"/>
      <c r="AP42" s="65"/>
      <c r="AQ42" s="164"/>
      <c r="AR42" s="164"/>
      <c r="AS42" s="164"/>
      <c r="AT42" s="164"/>
      <c r="AU42" s="164"/>
      <c r="AV42" s="164"/>
      <c r="AW42" s="164"/>
      <c r="AX42" s="164"/>
      <c r="AY42" s="164"/>
      <c r="AZ42" s="164"/>
    </row>
    <row r="43" spans="1:52" ht="44.25" customHeight="1">
      <c r="B43" s="71" t="str">
        <f>"(q) Attachment 16(" &amp; Basic!$B$2 &amp; ") :"</f>
        <v>(q) Attachment 16(TL01) :</v>
      </c>
      <c r="C43" s="72"/>
      <c r="D43" s="1107" t="s">
        <v>290</v>
      </c>
      <c r="E43" s="1107"/>
      <c r="F43" s="1107"/>
      <c r="G43" s="85"/>
      <c r="H43" s="85"/>
      <c r="AB43" s="246"/>
      <c r="AC43" s="247"/>
      <c r="AQ43" s="167"/>
      <c r="AR43" s="167"/>
      <c r="AS43" s="167"/>
      <c r="AT43" s="167"/>
      <c r="AU43" s="167"/>
      <c r="AV43" s="167"/>
      <c r="AW43" s="167"/>
      <c r="AX43" s="167"/>
      <c r="AY43" s="167"/>
      <c r="AZ43" s="167"/>
    </row>
    <row r="44" spans="1:52" ht="40.5" customHeight="1">
      <c r="B44" s="71" t="str">
        <f>"(r) Attachment 17(" &amp; Basic!$B$2 &amp; ") :"</f>
        <v>(r) Attachment 17(TL01) :</v>
      </c>
      <c r="C44" s="72"/>
      <c r="D44" s="1107" t="s">
        <v>498</v>
      </c>
      <c r="E44" s="1107"/>
      <c r="F44" s="1107"/>
      <c r="G44" s="85"/>
      <c r="H44" s="85"/>
      <c r="AB44" s="246"/>
      <c r="AC44" s="247"/>
      <c r="AQ44" s="167"/>
      <c r="AR44" s="167"/>
      <c r="AS44" s="167"/>
      <c r="AT44" s="167"/>
      <c r="AU44" s="167"/>
      <c r="AV44" s="167"/>
      <c r="AW44" s="167"/>
      <c r="AX44" s="167"/>
      <c r="AY44" s="167"/>
      <c r="AZ44" s="167"/>
    </row>
    <row r="45" spans="1:52" ht="32.25" customHeight="1">
      <c r="B45" s="71" t="str">
        <f>"(s) Attachment 18(" &amp; Basic!$B$2 &amp; ") :"</f>
        <v>(s) Attachment 18(TL01) :</v>
      </c>
      <c r="C45" s="72"/>
      <c r="D45" s="1107" t="s">
        <v>501</v>
      </c>
      <c r="E45" s="1107"/>
      <c r="F45" s="1107"/>
      <c r="G45" s="85"/>
      <c r="H45" s="85"/>
      <c r="AB45" s="246"/>
      <c r="AC45" s="247"/>
      <c r="AQ45" s="167"/>
      <c r="AR45" s="167"/>
      <c r="AS45" s="167"/>
      <c r="AT45" s="167"/>
      <c r="AU45" s="167"/>
      <c r="AV45" s="167"/>
      <c r="AW45" s="167"/>
      <c r="AX45" s="167"/>
      <c r="AY45" s="167"/>
      <c r="AZ45" s="167"/>
    </row>
    <row r="46" spans="1:52" ht="33" customHeight="1">
      <c r="B46" s="71" t="str">
        <f>"(t) Attachment 19 (" &amp; Basic!$B$2 &amp; ") :"</f>
        <v>(t) Attachment 19 (TL01) :</v>
      </c>
      <c r="C46" s="72"/>
      <c r="D46" s="1107" t="s">
        <v>291</v>
      </c>
      <c r="E46" s="1107"/>
      <c r="F46" s="1107"/>
      <c r="G46" s="85"/>
      <c r="H46" s="85"/>
      <c r="AB46" s="246"/>
      <c r="AC46" s="247"/>
      <c r="AQ46" s="167"/>
      <c r="AR46" s="167"/>
      <c r="AS46" s="167"/>
      <c r="AT46" s="167"/>
      <c r="AU46" s="167"/>
      <c r="AV46" s="167"/>
      <c r="AW46" s="167"/>
      <c r="AX46" s="167"/>
      <c r="AY46" s="167"/>
      <c r="AZ46" s="167"/>
    </row>
    <row r="47" spans="1:52" ht="41.25" customHeight="1">
      <c r="B47" s="71" t="str">
        <f>"(u) Attachment 20 (" &amp; Basic!$B$2 &amp; ") :"</f>
        <v>(u) Attachment 20 (TL01) :</v>
      </c>
      <c r="C47" s="72"/>
      <c r="D47" s="1062" t="s">
        <v>547</v>
      </c>
      <c r="E47" s="1062"/>
      <c r="F47" s="1062"/>
      <c r="G47" s="85"/>
      <c r="H47" s="85"/>
      <c r="AB47" s="246"/>
      <c r="AC47" s="247"/>
      <c r="AQ47" s="167"/>
      <c r="AR47" s="167"/>
      <c r="AS47" s="167"/>
      <c r="AT47" s="167"/>
      <c r="AU47" s="167"/>
      <c r="AV47" s="167"/>
      <c r="AW47" s="167"/>
      <c r="AX47" s="167"/>
      <c r="AY47" s="167"/>
      <c r="AZ47" s="167"/>
    </row>
    <row r="48" spans="1:52" ht="41.25" customHeight="1">
      <c r="B48" s="71" t="str">
        <f>"(v) Attachment 21 (" &amp; Basic!$B$2 &amp; ") :"</f>
        <v>(v) Attachment 21 (TL01) :</v>
      </c>
      <c r="C48" s="72"/>
      <c r="D48" s="1107" t="s">
        <v>850</v>
      </c>
      <c r="E48" s="1107"/>
      <c r="F48" s="1107"/>
      <c r="G48" s="85"/>
      <c r="H48" s="85"/>
      <c r="AB48" s="246"/>
      <c r="AC48" s="247"/>
      <c r="AQ48" s="167"/>
      <c r="AR48" s="167"/>
      <c r="AS48" s="167"/>
      <c r="AT48" s="167"/>
      <c r="AU48" s="167"/>
      <c r="AV48" s="167"/>
      <c r="AW48" s="167"/>
      <c r="AX48" s="167"/>
      <c r="AY48" s="167"/>
      <c r="AZ48" s="167"/>
    </row>
    <row r="49" spans="1:52" ht="43.5" customHeight="1">
      <c r="B49" s="71" t="str">
        <f>"(w) Attachment 22 (" &amp; Basic!$B$2 &amp; ") :"</f>
        <v>(w) Attachment 22 (TL01) :</v>
      </c>
      <c r="C49" s="72"/>
      <c r="D49" s="1107" t="s">
        <v>849</v>
      </c>
      <c r="E49" s="1107"/>
      <c r="F49" s="1107"/>
      <c r="G49" s="85"/>
      <c r="H49" s="85"/>
      <c r="AB49" s="246"/>
      <c r="AC49" s="247"/>
      <c r="AQ49" s="167"/>
      <c r="AR49" s="167"/>
      <c r="AS49" s="167"/>
      <c r="AT49" s="167"/>
      <c r="AU49" s="167"/>
      <c r="AV49" s="167"/>
      <c r="AW49" s="167"/>
      <c r="AX49" s="167"/>
      <c r="AY49" s="167"/>
      <c r="AZ49" s="167"/>
    </row>
    <row r="50" spans="1:52" ht="41.25" customHeight="1">
      <c r="B50" s="71" t="str">
        <f>"(x) Attachment 23 (" &amp; Basic!$B$2 &amp; ") :"</f>
        <v>(x) Attachment 23 (TL01) :</v>
      </c>
      <c r="C50" s="72"/>
      <c r="D50" s="1107" t="s">
        <v>833</v>
      </c>
      <c r="E50" s="1107"/>
      <c r="F50" s="1107"/>
      <c r="G50" s="85"/>
      <c r="H50" s="85"/>
      <c r="AB50" s="246"/>
      <c r="AC50" s="247"/>
      <c r="AQ50" s="167"/>
      <c r="AR50" s="167"/>
      <c r="AS50" s="167"/>
      <c r="AT50" s="167"/>
      <c r="AU50" s="167"/>
      <c r="AV50" s="167"/>
      <c r="AW50" s="167"/>
      <c r="AX50" s="167"/>
      <c r="AY50" s="167"/>
      <c r="AZ50" s="167"/>
    </row>
    <row r="51" spans="1:52" ht="42" customHeight="1">
      <c r="B51" s="71" t="str">
        <f>"(y) Attachment 24 (" &amp; Basic!$B$2 &amp; ") :"</f>
        <v>(y) Attachment 24 (TL01) :</v>
      </c>
      <c r="C51" s="72"/>
      <c r="D51" s="1107" t="s">
        <v>738</v>
      </c>
      <c r="E51" s="1107"/>
      <c r="F51" s="1107"/>
      <c r="G51" s="85"/>
      <c r="H51" s="85"/>
      <c r="AB51" s="246"/>
      <c r="AC51" s="247"/>
      <c r="AQ51" s="167"/>
      <c r="AR51" s="167"/>
      <c r="AS51" s="167"/>
      <c r="AT51" s="167"/>
      <c r="AU51" s="167"/>
      <c r="AV51" s="167"/>
      <c r="AW51" s="167"/>
      <c r="AX51" s="167"/>
      <c r="AY51" s="167"/>
      <c r="AZ51" s="167"/>
    </row>
    <row r="52" spans="1:52" ht="48.75" customHeight="1">
      <c r="B52" s="71" t="str">
        <f>"(z) Attachment 25 (" &amp; Basic!$B$2 &amp; ") :"</f>
        <v>(z) Attachment 25 (TL01) :</v>
      </c>
      <c r="C52" s="72"/>
      <c r="D52" s="1107" t="s">
        <v>739</v>
      </c>
      <c r="E52" s="1107"/>
      <c r="F52" s="1107"/>
      <c r="G52" s="85"/>
      <c r="H52" s="85"/>
      <c r="AB52" s="246"/>
      <c r="AC52" s="247"/>
      <c r="AQ52" s="167"/>
      <c r="AR52" s="167"/>
      <c r="AS52" s="167"/>
      <c r="AT52" s="167"/>
      <c r="AU52" s="167"/>
      <c r="AV52" s="167"/>
      <c r="AW52" s="167"/>
      <c r="AX52" s="167"/>
      <c r="AY52" s="167"/>
      <c r="AZ52" s="167"/>
    </row>
    <row r="53" spans="1:52" ht="57" customHeight="1">
      <c r="B53" s="71" t="str">
        <f>"(aa) Attachment 26 (" &amp; Basic!$B$2 &amp; ") :"</f>
        <v>(aa) Attachment 26 (TL01) :</v>
      </c>
      <c r="C53" s="72"/>
      <c r="D53" s="1107" t="s">
        <v>740</v>
      </c>
      <c r="E53" s="1107"/>
      <c r="F53" s="1107"/>
      <c r="G53" s="85"/>
      <c r="H53" s="85"/>
      <c r="AB53" s="246"/>
      <c r="AC53" s="247"/>
      <c r="AQ53" s="167"/>
      <c r="AR53" s="167"/>
      <c r="AS53" s="167"/>
      <c r="AT53" s="167"/>
      <c r="AU53" s="167"/>
      <c r="AV53" s="167"/>
      <c r="AW53" s="167"/>
      <c r="AX53" s="167"/>
      <c r="AY53" s="167"/>
      <c r="AZ53" s="167"/>
    </row>
    <row r="54" spans="1:52" ht="57" customHeight="1">
      <c r="B54" s="71" t="str">
        <f>"(ab) Attachment 27 (" &amp; Basic!$B$2 &amp; ") :"</f>
        <v>(ab) Attachment 27 (TL01) :</v>
      </c>
      <c r="C54" s="72"/>
      <c r="D54" s="1107" t="s">
        <v>746</v>
      </c>
      <c r="E54" s="1107"/>
      <c r="F54" s="1107"/>
      <c r="G54" s="85"/>
      <c r="H54" s="85"/>
      <c r="AB54" s="246"/>
      <c r="AC54" s="247"/>
      <c r="AQ54" s="167"/>
      <c r="AR54" s="167"/>
      <c r="AS54" s="167"/>
      <c r="AT54" s="167"/>
      <c r="AU54" s="167"/>
      <c r="AV54" s="167"/>
      <c r="AW54" s="167"/>
      <c r="AX54" s="167"/>
      <c r="AY54" s="167"/>
      <c r="AZ54" s="167"/>
    </row>
    <row r="55" spans="1:52" ht="57.75" customHeight="1">
      <c r="B55" s="71" t="str">
        <f>"(ac) Attachment 28 (" &amp; Basic!$B$2 &amp; ") :"</f>
        <v>(ac) Attachment 28 (TL01) :</v>
      </c>
      <c r="C55" s="590"/>
      <c r="D55" s="1107" t="s">
        <v>806</v>
      </c>
      <c r="E55" s="1107"/>
      <c r="F55" s="1107"/>
      <c r="G55" s="85"/>
      <c r="H55" s="85"/>
      <c r="AB55" s="246"/>
      <c r="AC55" s="247"/>
      <c r="AQ55" s="167"/>
      <c r="AR55" s="167"/>
      <c r="AS55" s="167"/>
      <c r="AT55" s="167"/>
      <c r="AU55" s="167"/>
      <c r="AV55" s="167"/>
      <c r="AW55" s="167"/>
      <c r="AX55" s="167"/>
      <c r="AY55" s="167"/>
      <c r="AZ55" s="167"/>
    </row>
    <row r="56" spans="1:52" ht="57.75" customHeight="1">
      <c r="B56" s="71" t="str">
        <f>"(ad) Attachment 29 (" &amp; Basic!$B$2 &amp; ") :"</f>
        <v>(ad) Attachment 29 (TL01) :</v>
      </c>
      <c r="C56" s="589"/>
      <c r="D56" s="1107" t="s">
        <v>827</v>
      </c>
      <c r="E56" s="1107"/>
      <c r="F56" s="1107"/>
      <c r="G56" s="85"/>
      <c r="H56" s="85"/>
      <c r="AB56" s="246"/>
      <c r="AC56" s="247"/>
      <c r="AQ56" s="167"/>
      <c r="AR56" s="167"/>
      <c r="AS56" s="167"/>
      <c r="AT56" s="167"/>
      <c r="AU56" s="167"/>
      <c r="AV56" s="167"/>
      <c r="AW56" s="167"/>
      <c r="AX56" s="167"/>
      <c r="AY56" s="167"/>
      <c r="AZ56" s="167"/>
    </row>
    <row r="57" spans="1:52" ht="57.75" customHeight="1">
      <c r="B57" s="71" t="str">
        <f>"(ae) Attachment 30 (" &amp; Basic!$B$2 &amp; ") :"</f>
        <v>(ae) Attachment 30 (TL01) :</v>
      </c>
      <c r="C57" s="589"/>
      <c r="D57" s="1107" t="s">
        <v>832</v>
      </c>
      <c r="E57" s="1107"/>
      <c r="F57" s="1107"/>
      <c r="G57" s="85"/>
      <c r="H57" s="85"/>
      <c r="AB57" s="246"/>
      <c r="AC57" s="247"/>
      <c r="AQ57" s="167"/>
      <c r="AR57" s="167"/>
      <c r="AS57" s="167"/>
      <c r="AT57" s="167"/>
      <c r="AU57" s="167"/>
      <c r="AV57" s="167"/>
      <c r="AW57" s="167"/>
      <c r="AX57" s="167"/>
      <c r="AY57" s="167"/>
      <c r="AZ57" s="167"/>
    </row>
    <row r="58" spans="1:52" ht="34.5" customHeight="1">
      <c r="A58" s="83">
        <v>2.2000000000000002</v>
      </c>
      <c r="B58" s="1127" t="s">
        <v>511</v>
      </c>
      <c r="C58" s="1127"/>
      <c r="D58" s="1127"/>
      <c r="E58" s="1127"/>
      <c r="F58" s="342"/>
      <c r="G58" s="87"/>
      <c r="H58" s="87"/>
      <c r="AB58" s="246"/>
      <c r="AC58" s="247"/>
      <c r="AQ58" s="167"/>
      <c r="AR58" s="167"/>
      <c r="AS58" s="167"/>
      <c r="AT58" s="167"/>
      <c r="AU58" s="167"/>
      <c r="AV58" s="167"/>
      <c r="AW58" s="167"/>
      <c r="AX58" s="167"/>
      <c r="AY58" s="167"/>
      <c r="AZ58" s="167"/>
    </row>
    <row r="59" spans="1:52" ht="78" customHeight="1">
      <c r="A59" s="83"/>
      <c r="B59" s="1128" t="s">
        <v>741</v>
      </c>
      <c r="C59" s="1128"/>
      <c r="D59" s="1128"/>
      <c r="E59" s="1128"/>
      <c r="F59" s="1128"/>
      <c r="G59" s="87"/>
      <c r="H59" s="87"/>
      <c r="AB59" s="246"/>
      <c r="AC59" s="247"/>
      <c r="AQ59" s="167"/>
      <c r="AR59" s="167"/>
      <c r="AS59" s="167"/>
      <c r="AT59" s="167"/>
      <c r="AU59" s="167"/>
      <c r="AV59" s="167"/>
      <c r="AW59" s="167"/>
      <c r="AX59" s="167"/>
      <c r="AY59" s="167"/>
      <c r="AZ59" s="167"/>
    </row>
    <row r="60" spans="1:52" ht="78" customHeight="1">
      <c r="A60" s="83">
        <v>3</v>
      </c>
      <c r="B60" s="1111" t="s">
        <v>69</v>
      </c>
      <c r="C60" s="1111"/>
      <c r="D60" s="1111"/>
      <c r="E60" s="1111"/>
      <c r="F60" s="1111"/>
      <c r="G60" s="87"/>
      <c r="H60" s="87"/>
      <c r="AB60" s="246"/>
      <c r="AC60" s="247"/>
      <c r="AQ60" s="167"/>
      <c r="AR60" s="167"/>
      <c r="AS60" s="167"/>
      <c r="AT60" s="167"/>
      <c r="AU60" s="167"/>
      <c r="AV60" s="167"/>
      <c r="AW60" s="167"/>
      <c r="AX60" s="167"/>
      <c r="AY60" s="167"/>
      <c r="AZ60" s="167"/>
    </row>
    <row r="61" spans="1:52" s="25" customFormat="1" ht="96" customHeight="1">
      <c r="A61" s="83">
        <v>3.1</v>
      </c>
      <c r="B61" s="1111" t="s">
        <v>338</v>
      </c>
      <c r="C61" s="1111"/>
      <c r="D61" s="1111"/>
      <c r="E61" s="1111"/>
      <c r="F61" s="1111"/>
      <c r="G61" s="87"/>
      <c r="H61" s="87"/>
      <c r="I61" s="65"/>
      <c r="J61" s="65"/>
      <c r="K61" s="65"/>
      <c r="L61" s="65"/>
      <c r="M61" s="65"/>
      <c r="N61" s="65"/>
      <c r="O61" s="65"/>
      <c r="P61" s="65"/>
      <c r="Q61" s="65"/>
      <c r="R61" s="65"/>
      <c r="S61" s="65"/>
      <c r="T61" s="65"/>
      <c r="U61" s="65"/>
      <c r="V61" s="65"/>
      <c r="W61" s="65"/>
      <c r="X61" s="65"/>
      <c r="Y61" s="65"/>
      <c r="Z61" s="65"/>
      <c r="AA61" s="65"/>
      <c r="AB61" s="246"/>
      <c r="AC61" s="247"/>
      <c r="AD61" s="243"/>
      <c r="AE61" s="243"/>
      <c r="AF61" s="65"/>
      <c r="AG61" s="65"/>
      <c r="AH61" s="65"/>
      <c r="AI61" s="65"/>
      <c r="AJ61" s="65"/>
      <c r="AK61" s="65"/>
      <c r="AL61" s="65"/>
      <c r="AM61" s="65"/>
      <c r="AN61" s="65"/>
      <c r="AO61" s="65"/>
      <c r="AP61" s="65"/>
      <c r="AQ61" s="164"/>
      <c r="AR61" s="164"/>
      <c r="AS61" s="164"/>
      <c r="AT61" s="164"/>
      <c r="AU61" s="164"/>
      <c r="AV61" s="164"/>
      <c r="AW61" s="164"/>
      <c r="AX61" s="164"/>
      <c r="AY61" s="164"/>
      <c r="AZ61" s="164"/>
    </row>
    <row r="62" spans="1:52" ht="80.25" customHeight="1">
      <c r="A62" s="83">
        <v>3.2</v>
      </c>
      <c r="B62" s="1111" t="s">
        <v>339</v>
      </c>
      <c r="C62" s="1111"/>
      <c r="D62" s="1111"/>
      <c r="E62" s="1111"/>
      <c r="F62" s="1111"/>
      <c r="G62" s="87"/>
      <c r="H62" s="87"/>
      <c r="AB62" s="246"/>
      <c r="AC62" s="247"/>
      <c r="AQ62" s="167"/>
      <c r="AR62" s="167"/>
      <c r="AS62" s="167"/>
      <c r="AT62" s="167"/>
      <c r="AU62" s="167"/>
      <c r="AV62" s="167"/>
      <c r="AW62" s="167"/>
      <c r="AX62" s="167"/>
      <c r="AY62" s="167"/>
      <c r="AZ62" s="167"/>
    </row>
    <row r="63" spans="1:52" ht="83.25" customHeight="1">
      <c r="A63" s="83">
        <v>4</v>
      </c>
      <c r="B63" s="1111" t="s">
        <v>470</v>
      </c>
      <c r="C63" s="1111"/>
      <c r="D63" s="1111"/>
      <c r="E63" s="1111"/>
      <c r="F63" s="1111"/>
      <c r="G63" s="87"/>
      <c r="H63" s="87"/>
      <c r="AB63" s="246"/>
      <c r="AC63" s="247"/>
      <c r="AQ63" s="167"/>
      <c r="AR63" s="167"/>
      <c r="AS63" s="167"/>
      <c r="AT63" s="167"/>
      <c r="AU63" s="167"/>
      <c r="AV63" s="167"/>
      <c r="AW63" s="167"/>
      <c r="AX63" s="167"/>
      <c r="AY63" s="167"/>
      <c r="AZ63" s="167"/>
    </row>
    <row r="64" spans="1:52" ht="59.25" customHeight="1">
      <c r="A64" s="83">
        <v>4.0999999999999996</v>
      </c>
      <c r="B64" s="1111" t="s">
        <v>548</v>
      </c>
      <c r="C64" s="1111"/>
      <c r="D64" s="1111"/>
      <c r="E64" s="1111"/>
      <c r="F64" s="1111"/>
      <c r="G64" s="87"/>
      <c r="H64" s="87"/>
      <c r="AB64" s="246"/>
      <c r="AC64" s="247"/>
      <c r="AQ64" s="167"/>
      <c r="AR64" s="167"/>
      <c r="AS64" s="167"/>
      <c r="AT64" s="167"/>
      <c r="AU64" s="167"/>
      <c r="AV64" s="167"/>
      <c r="AW64" s="167"/>
      <c r="AX64" s="167"/>
      <c r="AY64" s="167"/>
      <c r="AZ64" s="167"/>
    </row>
    <row r="65" spans="1:52" ht="108" customHeight="1">
      <c r="A65" s="83">
        <v>4.2</v>
      </c>
      <c r="B65" s="1111" t="s">
        <v>549</v>
      </c>
      <c r="C65" s="1111"/>
      <c r="D65" s="1111"/>
      <c r="E65" s="1111"/>
      <c r="F65" s="1111"/>
      <c r="G65" s="87"/>
      <c r="H65" s="87"/>
      <c r="AB65" s="246"/>
      <c r="AC65" s="247"/>
      <c r="AQ65" s="167"/>
      <c r="AR65" s="167"/>
      <c r="AS65" s="167"/>
      <c r="AT65" s="167"/>
      <c r="AU65" s="167"/>
      <c r="AV65" s="167"/>
      <c r="AW65" s="167"/>
      <c r="AX65" s="167"/>
      <c r="AY65" s="167"/>
      <c r="AZ65" s="167"/>
    </row>
    <row r="66" spans="1:52" ht="53.25" customHeight="1">
      <c r="A66" s="83">
        <v>4.3</v>
      </c>
      <c r="B66" s="1111" t="s">
        <v>550</v>
      </c>
      <c r="C66" s="1111"/>
      <c r="D66" s="1111"/>
      <c r="E66" s="1111"/>
      <c r="F66" s="1111"/>
      <c r="G66" s="37"/>
      <c r="H66" s="37"/>
      <c r="AB66" s="246"/>
      <c r="AC66" s="247"/>
      <c r="AQ66" s="167"/>
      <c r="AR66" s="167"/>
      <c r="AS66" s="167"/>
      <c r="AT66" s="167"/>
      <c r="AU66" s="167"/>
      <c r="AV66" s="167"/>
      <c r="AW66" s="167"/>
      <c r="AX66" s="167"/>
      <c r="AY66" s="167"/>
      <c r="AZ66" s="167"/>
    </row>
    <row r="67" spans="1:52" s="25" customFormat="1" ht="29.25" customHeight="1">
      <c r="A67" s="66">
        <v>5</v>
      </c>
      <c r="B67" s="1126" t="s">
        <v>70</v>
      </c>
      <c r="C67" s="1126"/>
      <c r="D67" s="1126"/>
      <c r="E67" s="1126"/>
      <c r="F67" s="1126"/>
      <c r="G67" s="87"/>
      <c r="H67" s="87"/>
      <c r="I67" s="65"/>
      <c r="J67" s="65"/>
      <c r="K67" s="65"/>
      <c r="L67" s="65"/>
      <c r="M67" s="65"/>
      <c r="N67" s="65"/>
      <c r="O67" s="65"/>
      <c r="P67" s="65"/>
      <c r="Q67" s="65"/>
      <c r="R67" s="65"/>
      <c r="S67" s="65"/>
      <c r="T67" s="65"/>
      <c r="U67" s="65"/>
      <c r="V67" s="65"/>
      <c r="W67" s="65"/>
      <c r="X67" s="65"/>
      <c r="Y67" s="65"/>
      <c r="Z67" s="65"/>
      <c r="AA67" s="65"/>
      <c r="AB67" s="246"/>
      <c r="AC67" s="247"/>
      <c r="AD67" s="243"/>
      <c r="AE67" s="243"/>
      <c r="AF67" s="65"/>
      <c r="AG67" s="65"/>
      <c r="AH67" s="65"/>
      <c r="AI67" s="65"/>
      <c r="AJ67" s="65"/>
      <c r="AK67" s="65"/>
      <c r="AL67" s="65"/>
      <c r="AM67" s="65"/>
      <c r="AN67" s="65"/>
      <c r="AO67" s="65"/>
      <c r="AP67" s="65"/>
      <c r="AQ67" s="164"/>
      <c r="AR67" s="164"/>
      <c r="AS67" s="164"/>
      <c r="AT67" s="164"/>
      <c r="AU67" s="164"/>
      <c r="AV67" s="164"/>
      <c r="AW67" s="164"/>
      <c r="AX67" s="164"/>
      <c r="AY67" s="164"/>
      <c r="AZ67" s="164"/>
    </row>
    <row r="68" spans="1:52" s="25" customFormat="1" ht="241.5" customHeight="1">
      <c r="A68" s="83">
        <v>5.0999999999999996</v>
      </c>
      <c r="B68" s="1111" t="s">
        <v>551</v>
      </c>
      <c r="C68" s="1111"/>
      <c r="D68" s="1111"/>
      <c r="E68" s="1111"/>
      <c r="F68" s="1111"/>
      <c r="G68" s="65"/>
      <c r="H68" s="65"/>
      <c r="I68" s="65"/>
      <c r="J68" s="220"/>
      <c r="K68" s="220"/>
      <c r="L68" s="220"/>
      <c r="M68" s="220"/>
      <c r="N68" s="220"/>
      <c r="O68" s="220"/>
      <c r="P68" s="220"/>
      <c r="Q68" s="220"/>
      <c r="R68" s="220"/>
      <c r="S68" s="220"/>
      <c r="T68" s="220"/>
      <c r="U68" s="220"/>
      <c r="V68" s="220"/>
      <c r="W68" s="220"/>
      <c r="X68" s="220"/>
      <c r="Y68" s="220"/>
      <c r="Z68" s="220"/>
      <c r="AA68" s="220"/>
      <c r="AB68" s="69"/>
      <c r="AC68" s="247"/>
      <c r="AD68" s="243"/>
      <c r="AE68" s="243"/>
      <c r="AF68" s="65"/>
      <c r="AG68" s="65"/>
      <c r="AH68" s="65"/>
      <c r="AI68" s="65"/>
      <c r="AJ68" s="65"/>
      <c r="AK68" s="65"/>
      <c r="AL68" s="65"/>
      <c r="AM68" s="65"/>
      <c r="AN68" s="65"/>
      <c r="AO68" s="65"/>
      <c r="AP68" s="65"/>
      <c r="AQ68" s="164"/>
      <c r="AR68" s="164"/>
      <c r="AS68" s="164"/>
      <c r="AT68" s="164"/>
      <c r="AU68" s="164"/>
      <c r="AV68" s="164"/>
      <c r="AW68" s="164"/>
      <c r="AX68" s="164"/>
      <c r="AY68" s="164"/>
      <c r="AZ68" s="164"/>
    </row>
    <row r="69" spans="1:52" s="25" customFormat="1" ht="48" customHeight="1">
      <c r="A69" s="83">
        <v>6</v>
      </c>
      <c r="B69" s="1111" t="s">
        <v>71</v>
      </c>
      <c r="C69" s="1111"/>
      <c r="D69" s="1111"/>
      <c r="E69" s="1111"/>
      <c r="F69" s="1111"/>
      <c r="G69" s="65"/>
      <c r="H69" s="65"/>
      <c r="I69" s="65"/>
      <c r="J69" s="220"/>
      <c r="K69" s="220"/>
      <c r="L69" s="220"/>
      <c r="M69" s="220"/>
      <c r="N69" s="220"/>
      <c r="O69" s="220"/>
      <c r="P69" s="220"/>
      <c r="Q69" s="220"/>
      <c r="R69" s="220"/>
      <c r="S69" s="220"/>
      <c r="T69" s="220"/>
      <c r="U69" s="220"/>
      <c r="V69" s="220"/>
      <c r="W69" s="220"/>
      <c r="X69" s="220"/>
      <c r="Y69" s="220"/>
      <c r="Z69" s="220"/>
      <c r="AA69" s="220"/>
      <c r="AB69" s="69"/>
      <c r="AC69" s="247"/>
      <c r="AD69" s="243"/>
      <c r="AE69" s="243"/>
      <c r="AF69" s="65"/>
      <c r="AG69" s="65"/>
      <c r="AH69" s="65"/>
      <c r="AI69" s="65"/>
      <c r="AJ69" s="65"/>
      <c r="AK69" s="65"/>
      <c r="AL69" s="65"/>
      <c r="AM69" s="65"/>
      <c r="AN69" s="65"/>
      <c r="AO69" s="65"/>
      <c r="AP69" s="65"/>
      <c r="AQ69" s="164"/>
      <c r="AR69" s="164"/>
      <c r="AS69" s="164"/>
      <c r="AT69" s="164"/>
      <c r="AU69" s="164"/>
      <c r="AV69" s="164"/>
      <c r="AW69" s="164"/>
      <c r="AX69" s="164"/>
      <c r="AY69" s="164"/>
      <c r="AZ69" s="164"/>
    </row>
    <row r="70" spans="1:52" s="25" customFormat="1" ht="26.1" customHeight="1">
      <c r="A70" s="66"/>
      <c r="B70" s="58" t="s">
        <v>366</v>
      </c>
      <c r="C70" s="33" t="s">
        <v>72</v>
      </c>
      <c r="D70" s="30"/>
      <c r="E70" s="81" t="s">
        <v>73</v>
      </c>
      <c r="G70" s="65"/>
      <c r="H70" s="65"/>
      <c r="I70" s="65"/>
      <c r="J70" s="65"/>
      <c r="K70" s="65"/>
      <c r="L70" s="65"/>
      <c r="M70" s="65"/>
      <c r="N70" s="65"/>
      <c r="O70" s="65"/>
      <c r="P70" s="65"/>
      <c r="Q70" s="65"/>
      <c r="R70" s="65"/>
      <c r="S70" s="65"/>
      <c r="T70" s="65"/>
      <c r="U70" s="65"/>
      <c r="V70" s="65"/>
      <c r="W70" s="65"/>
      <c r="X70" s="65"/>
      <c r="Y70" s="65"/>
      <c r="Z70" s="65"/>
      <c r="AA70" s="65"/>
      <c r="AB70" s="69"/>
      <c r="AC70" s="247"/>
      <c r="AD70" s="243"/>
      <c r="AE70" s="243"/>
      <c r="AF70" s="65"/>
      <c r="AG70" s="65"/>
      <c r="AH70" s="65"/>
      <c r="AI70" s="65"/>
      <c r="AJ70" s="65"/>
      <c r="AK70" s="65"/>
      <c r="AL70" s="65"/>
      <c r="AM70" s="65"/>
      <c r="AN70" s="65"/>
      <c r="AO70" s="65"/>
      <c r="AP70" s="65"/>
      <c r="AQ70" s="164"/>
      <c r="AR70" s="164"/>
      <c r="AS70" s="164"/>
      <c r="AT70" s="164"/>
      <c r="AU70" s="164"/>
      <c r="AV70" s="164"/>
      <c r="AW70" s="164"/>
      <c r="AX70" s="164"/>
      <c r="AY70" s="164"/>
      <c r="AZ70" s="164"/>
    </row>
    <row r="71" spans="1:52" s="25" customFormat="1" ht="26.1" customHeight="1">
      <c r="A71" s="66"/>
      <c r="B71" s="58" t="s">
        <v>367</v>
      </c>
      <c r="C71" s="33" t="s">
        <v>556</v>
      </c>
      <c r="D71" s="30"/>
      <c r="E71" s="81" t="s">
        <v>557</v>
      </c>
      <c r="G71" s="65"/>
      <c r="H71" s="65"/>
      <c r="I71" s="65"/>
      <c r="J71" s="65"/>
      <c r="K71" s="65"/>
      <c r="L71" s="65"/>
      <c r="M71" s="65"/>
      <c r="N71" s="65"/>
      <c r="O71" s="65"/>
      <c r="P71" s="65"/>
      <c r="Q71" s="65"/>
      <c r="R71" s="65"/>
      <c r="S71" s="65"/>
      <c r="T71" s="65"/>
      <c r="U71" s="65"/>
      <c r="V71" s="65"/>
      <c r="W71" s="65"/>
      <c r="X71" s="65"/>
      <c r="Y71" s="65"/>
      <c r="Z71" s="65"/>
      <c r="AA71" s="65"/>
      <c r="AB71" s="69"/>
      <c r="AC71" s="247"/>
      <c r="AD71" s="243"/>
      <c r="AE71" s="243"/>
      <c r="AF71" s="65"/>
      <c r="AG71" s="65"/>
      <c r="AH71" s="65"/>
      <c r="AI71" s="65"/>
      <c r="AJ71" s="65"/>
      <c r="AK71" s="65"/>
      <c r="AL71" s="65"/>
      <c r="AM71" s="65"/>
      <c r="AN71" s="65"/>
      <c r="AO71" s="65"/>
      <c r="AP71" s="65"/>
      <c r="AQ71" s="164"/>
      <c r="AR71" s="164"/>
      <c r="AS71" s="164"/>
      <c r="AT71" s="164"/>
      <c r="AU71" s="164"/>
      <c r="AV71" s="164"/>
      <c r="AW71" s="164"/>
      <c r="AX71" s="164"/>
      <c r="AY71" s="164"/>
      <c r="AZ71" s="164"/>
    </row>
    <row r="72" spans="1:52" s="25" customFormat="1" ht="26.1" customHeight="1">
      <c r="A72" s="66"/>
      <c r="B72" s="58" t="s">
        <v>681</v>
      </c>
      <c r="C72" s="33" t="s">
        <v>74</v>
      </c>
      <c r="D72" s="30"/>
      <c r="E72" s="81" t="s">
        <v>75</v>
      </c>
      <c r="G72" s="65"/>
      <c r="H72" s="65"/>
      <c r="I72" s="65"/>
      <c r="J72" s="220"/>
      <c r="K72" s="220"/>
      <c r="L72" s="220"/>
      <c r="M72" s="220"/>
      <c r="N72" s="220"/>
      <c r="O72" s="220"/>
      <c r="P72" s="220"/>
      <c r="Q72" s="220"/>
      <c r="R72" s="220"/>
      <c r="S72" s="220"/>
      <c r="T72" s="220"/>
      <c r="U72" s="220"/>
      <c r="V72" s="220"/>
      <c r="W72" s="220"/>
      <c r="X72" s="220"/>
      <c r="Y72" s="220"/>
      <c r="Z72" s="220"/>
      <c r="AA72" s="220"/>
      <c r="AB72" s="69"/>
      <c r="AC72" s="247"/>
      <c r="AD72" s="243"/>
      <c r="AE72" s="243"/>
      <c r="AF72" s="65"/>
      <c r="AG72" s="65"/>
      <c r="AH72" s="65"/>
      <c r="AI72" s="65"/>
      <c r="AJ72" s="65"/>
      <c r="AK72" s="65"/>
      <c r="AL72" s="65"/>
      <c r="AM72" s="65"/>
      <c r="AN72" s="65"/>
      <c r="AO72" s="65"/>
      <c r="AP72" s="65"/>
      <c r="AQ72" s="164"/>
      <c r="AR72" s="164"/>
      <c r="AS72" s="164"/>
      <c r="AT72" s="164"/>
      <c r="AU72" s="164"/>
      <c r="AV72" s="164"/>
      <c r="AW72" s="164"/>
      <c r="AX72" s="164"/>
      <c r="AY72" s="164"/>
      <c r="AZ72" s="164"/>
    </row>
    <row r="73" spans="1:52" s="25" customFormat="1" ht="26.1" customHeight="1">
      <c r="A73" s="66"/>
      <c r="B73" s="58" t="s">
        <v>369</v>
      </c>
      <c r="C73" s="33" t="s">
        <v>76</v>
      </c>
      <c r="D73" s="30"/>
      <c r="E73" s="81" t="s">
        <v>77</v>
      </c>
      <c r="G73" s="65"/>
      <c r="H73" s="65"/>
      <c r="I73" s="65"/>
      <c r="J73" s="65"/>
      <c r="K73" s="65"/>
      <c r="L73" s="65"/>
      <c r="M73" s="65"/>
      <c r="N73" s="65"/>
      <c r="O73" s="65"/>
      <c r="P73" s="65"/>
      <c r="Q73" s="65"/>
      <c r="R73" s="65"/>
      <c r="S73" s="65"/>
      <c r="T73" s="65"/>
      <c r="U73" s="65"/>
      <c r="V73" s="65"/>
      <c r="W73" s="65"/>
      <c r="X73" s="65"/>
      <c r="Y73" s="65"/>
      <c r="Z73" s="65"/>
      <c r="AA73" s="65"/>
      <c r="AB73" s="69"/>
      <c r="AC73" s="247"/>
      <c r="AD73" s="243"/>
      <c r="AE73" s="243"/>
      <c r="AF73" s="65"/>
      <c r="AG73" s="65"/>
      <c r="AH73" s="65"/>
      <c r="AI73" s="65"/>
      <c r="AJ73" s="65"/>
      <c r="AK73" s="65"/>
      <c r="AL73" s="65"/>
      <c r="AM73" s="65"/>
      <c r="AN73" s="65"/>
      <c r="AO73" s="65"/>
      <c r="AP73" s="65"/>
      <c r="AQ73" s="164"/>
      <c r="AR73" s="164"/>
      <c r="AS73" s="164"/>
      <c r="AT73" s="164"/>
      <c r="AU73" s="164"/>
      <c r="AV73" s="164"/>
      <c r="AW73" s="164"/>
      <c r="AX73" s="164"/>
      <c r="AY73" s="164"/>
      <c r="AZ73" s="164"/>
    </row>
    <row r="74" spans="1:52" s="25" customFormat="1" ht="26.1" customHeight="1">
      <c r="A74" s="66"/>
      <c r="B74" s="58" t="s">
        <v>78</v>
      </c>
      <c r="C74" s="33" t="s">
        <v>79</v>
      </c>
      <c r="D74" s="30"/>
      <c r="E74" s="81" t="s">
        <v>80</v>
      </c>
      <c r="G74" s="65"/>
      <c r="H74" s="65"/>
      <c r="I74" s="65"/>
      <c r="J74" s="65"/>
      <c r="K74" s="65"/>
      <c r="L74" s="65"/>
      <c r="M74" s="65"/>
      <c r="N74" s="65"/>
      <c r="O74" s="65"/>
      <c r="P74" s="65"/>
      <c r="Q74" s="65"/>
      <c r="R74" s="65"/>
      <c r="S74" s="65"/>
      <c r="T74" s="65"/>
      <c r="U74" s="65"/>
      <c r="V74" s="65"/>
      <c r="W74" s="65"/>
      <c r="X74" s="65"/>
      <c r="Y74" s="65"/>
      <c r="Z74" s="65"/>
      <c r="AA74" s="65"/>
      <c r="AB74" s="69"/>
      <c r="AC74" s="247"/>
      <c r="AD74" s="243"/>
      <c r="AE74" s="243"/>
      <c r="AF74" s="65"/>
      <c r="AG74" s="65"/>
      <c r="AH74" s="65"/>
      <c r="AI74" s="65"/>
      <c r="AJ74" s="65"/>
      <c r="AK74" s="65"/>
      <c r="AL74" s="65"/>
      <c r="AM74" s="65"/>
      <c r="AN74" s="65"/>
      <c r="AO74" s="65"/>
      <c r="AP74" s="65"/>
      <c r="AQ74" s="164"/>
      <c r="AR74" s="164"/>
      <c r="AS74" s="164"/>
      <c r="AT74" s="164"/>
      <c r="AU74" s="164"/>
      <c r="AV74" s="164"/>
      <c r="AW74" s="164"/>
      <c r="AX74" s="164"/>
      <c r="AY74" s="164"/>
      <c r="AZ74" s="164"/>
    </row>
    <row r="75" spans="1:52" ht="26.1" customHeight="1">
      <c r="A75" s="66"/>
      <c r="B75" s="58" t="s">
        <v>81</v>
      </c>
      <c r="C75" s="33" t="s">
        <v>82</v>
      </c>
      <c r="E75" s="81" t="s">
        <v>83</v>
      </c>
      <c r="F75" s="25"/>
      <c r="G75" s="220"/>
      <c r="H75" s="220"/>
      <c r="J75" s="220"/>
      <c r="K75" s="220"/>
      <c r="L75" s="220"/>
      <c r="M75" s="220"/>
      <c r="N75" s="220"/>
      <c r="O75" s="220"/>
      <c r="P75" s="220"/>
      <c r="Q75" s="220"/>
      <c r="R75" s="220"/>
      <c r="S75" s="220"/>
      <c r="T75" s="220"/>
      <c r="U75" s="220"/>
      <c r="V75" s="220"/>
      <c r="W75" s="220"/>
      <c r="X75" s="220"/>
      <c r="Y75" s="220"/>
      <c r="Z75" s="220"/>
      <c r="AA75" s="220"/>
      <c r="AB75" s="69"/>
      <c r="AC75" s="247"/>
      <c r="AQ75" s="167"/>
      <c r="AR75" s="167"/>
      <c r="AS75" s="167"/>
      <c r="AT75" s="167"/>
      <c r="AU75" s="167"/>
      <c r="AV75" s="167"/>
      <c r="AW75" s="167"/>
      <c r="AX75" s="167"/>
      <c r="AY75" s="167"/>
      <c r="AZ75" s="167"/>
    </row>
    <row r="76" spans="1:52" ht="26.1" customHeight="1">
      <c r="A76" s="66"/>
      <c r="B76" s="58" t="s">
        <v>84</v>
      </c>
      <c r="C76" s="33" t="s">
        <v>85</v>
      </c>
      <c r="E76" s="81" t="s">
        <v>86</v>
      </c>
      <c r="F76" s="25"/>
      <c r="G76" s="220"/>
      <c r="H76" s="220"/>
      <c r="J76" s="220"/>
      <c r="K76" s="220"/>
      <c r="L76" s="220"/>
      <c r="M76" s="220"/>
      <c r="N76" s="220"/>
      <c r="O76" s="220"/>
      <c r="P76" s="220"/>
      <c r="Q76" s="220"/>
      <c r="R76" s="220"/>
      <c r="S76" s="220"/>
      <c r="T76" s="220"/>
      <c r="U76" s="220"/>
      <c r="V76" s="220"/>
      <c r="W76" s="220"/>
      <c r="X76" s="220"/>
      <c r="Y76" s="220"/>
      <c r="Z76" s="220"/>
      <c r="AA76" s="220"/>
      <c r="AB76" s="69"/>
      <c r="AC76" s="247"/>
      <c r="AQ76" s="167"/>
      <c r="AR76" s="167"/>
      <c r="AS76" s="167"/>
      <c r="AT76" s="167"/>
      <c r="AU76" s="167"/>
      <c r="AV76" s="167"/>
      <c r="AW76" s="167"/>
      <c r="AX76" s="167"/>
      <c r="AY76" s="167"/>
      <c r="AZ76" s="167"/>
    </row>
    <row r="77" spans="1:52" ht="26.1" customHeight="1">
      <c r="A77" s="58"/>
      <c r="B77" s="58" t="s">
        <v>87</v>
      </c>
      <c r="C77" s="33" t="s">
        <v>88</v>
      </c>
      <c r="E77" s="81" t="s">
        <v>89</v>
      </c>
      <c r="F77" s="26"/>
      <c r="G77" s="220"/>
      <c r="H77" s="220"/>
      <c r="J77" s="220"/>
      <c r="K77" s="220"/>
      <c r="L77" s="220"/>
      <c r="M77" s="220"/>
      <c r="N77" s="220"/>
      <c r="O77" s="220"/>
      <c r="P77" s="220"/>
      <c r="Q77" s="220"/>
      <c r="R77" s="220"/>
      <c r="S77" s="220"/>
      <c r="T77" s="220"/>
      <c r="U77" s="220"/>
      <c r="V77" s="220"/>
      <c r="W77" s="220"/>
      <c r="X77" s="220"/>
      <c r="Y77" s="220"/>
      <c r="Z77" s="220"/>
      <c r="AA77" s="220"/>
      <c r="AB77" s="69"/>
      <c r="AC77" s="247"/>
      <c r="AQ77" s="167"/>
      <c r="AR77" s="167"/>
      <c r="AS77" s="167"/>
      <c r="AT77" s="167"/>
      <c r="AU77" s="167"/>
      <c r="AV77" s="167"/>
      <c r="AW77" s="167"/>
      <c r="AX77" s="167"/>
      <c r="AY77" s="167"/>
      <c r="AZ77" s="167"/>
    </row>
    <row r="78" spans="1:52" ht="26.1" customHeight="1">
      <c r="A78" s="58"/>
      <c r="B78" s="58" t="s">
        <v>23</v>
      </c>
      <c r="C78" s="33" t="s">
        <v>90</v>
      </c>
      <c r="E78" s="81" t="s">
        <v>91</v>
      </c>
      <c r="F78" s="26"/>
      <c r="G78" s="220"/>
      <c r="H78" s="220"/>
      <c r="J78" s="220"/>
      <c r="K78" s="220"/>
      <c r="L78" s="220"/>
      <c r="M78" s="220"/>
      <c r="N78" s="220"/>
      <c r="O78" s="220"/>
      <c r="P78" s="220"/>
      <c r="Q78" s="220"/>
      <c r="R78" s="220"/>
      <c r="S78" s="220"/>
      <c r="T78" s="220"/>
      <c r="U78" s="220"/>
      <c r="V78" s="220"/>
      <c r="W78" s="220"/>
      <c r="X78" s="220"/>
      <c r="Y78" s="220"/>
      <c r="Z78" s="220"/>
      <c r="AA78" s="220"/>
      <c r="AB78" s="69"/>
      <c r="AC78" s="247"/>
      <c r="AQ78" s="167"/>
      <c r="AR78" s="167"/>
      <c r="AS78" s="167"/>
      <c r="AT78" s="167"/>
      <c r="AU78" s="167"/>
      <c r="AV78" s="167"/>
      <c r="AW78" s="167"/>
      <c r="AX78" s="167"/>
      <c r="AY78" s="167"/>
      <c r="AZ78" s="167"/>
    </row>
    <row r="79" spans="1:52" ht="26.1" customHeight="1">
      <c r="A79" s="58"/>
      <c r="B79" s="58" t="s">
        <v>92</v>
      </c>
      <c r="C79" s="33" t="s">
        <v>93</v>
      </c>
      <c r="E79" s="81" t="s">
        <v>94</v>
      </c>
      <c r="F79" s="26"/>
      <c r="G79" s="220"/>
      <c r="H79" s="220"/>
      <c r="J79" s="220"/>
      <c r="K79" s="220"/>
      <c r="L79" s="220"/>
      <c r="M79" s="220"/>
      <c r="N79" s="220"/>
      <c r="O79" s="220"/>
      <c r="P79" s="220"/>
      <c r="Q79" s="220"/>
      <c r="R79" s="220"/>
      <c r="S79" s="220"/>
      <c r="T79" s="220"/>
      <c r="U79" s="220"/>
      <c r="V79" s="220"/>
      <c r="W79" s="220"/>
      <c r="X79" s="220"/>
      <c r="Y79" s="220"/>
      <c r="Z79" s="220"/>
      <c r="AA79" s="220"/>
      <c r="AB79" s="69"/>
      <c r="AC79" s="247"/>
      <c r="AQ79" s="167"/>
      <c r="AR79" s="167"/>
      <c r="AS79" s="167"/>
      <c r="AT79" s="167"/>
      <c r="AU79" s="167"/>
      <c r="AV79" s="167"/>
      <c r="AW79" s="167"/>
      <c r="AX79" s="167"/>
      <c r="AY79" s="167"/>
      <c r="AZ79" s="167"/>
    </row>
    <row r="80" spans="1:52" ht="41.25" customHeight="1">
      <c r="A80" s="58"/>
      <c r="B80" s="58" t="s">
        <v>95</v>
      </c>
      <c r="C80" s="33" t="s">
        <v>96</v>
      </c>
      <c r="E80" s="81" t="s">
        <v>97</v>
      </c>
      <c r="F80" s="26"/>
      <c r="G80" s="220"/>
      <c r="H80" s="220"/>
      <c r="AB80" s="246"/>
      <c r="AC80" s="247"/>
      <c r="AQ80" s="167"/>
      <c r="AR80" s="167"/>
      <c r="AS80" s="167"/>
      <c r="AT80" s="167"/>
      <c r="AU80" s="167"/>
      <c r="AV80" s="167"/>
      <c r="AW80" s="167"/>
      <c r="AX80" s="167"/>
      <c r="AY80" s="167"/>
      <c r="AZ80" s="167"/>
    </row>
    <row r="81" spans="1:52" ht="38.25" customHeight="1">
      <c r="A81" s="58"/>
      <c r="B81" s="58" t="s">
        <v>98</v>
      </c>
      <c r="C81" s="33" t="s">
        <v>99</v>
      </c>
      <c r="E81" s="81" t="s">
        <v>100</v>
      </c>
      <c r="F81" s="26"/>
      <c r="G81" s="87"/>
      <c r="H81" s="87"/>
      <c r="AB81" s="246"/>
      <c r="AC81" s="247"/>
      <c r="AQ81" s="167"/>
      <c r="AR81" s="167"/>
      <c r="AS81" s="167"/>
      <c r="AT81" s="167"/>
      <c r="AU81" s="167"/>
      <c r="AV81" s="167"/>
      <c r="AW81" s="167"/>
      <c r="AX81" s="167"/>
      <c r="AY81" s="167"/>
      <c r="AZ81" s="167"/>
    </row>
    <row r="82" spans="1:52" ht="38.25" customHeight="1">
      <c r="A82" s="58"/>
      <c r="B82" s="58" t="s">
        <v>102</v>
      </c>
      <c r="C82" s="33" t="s">
        <v>807</v>
      </c>
      <c r="E82" s="81" t="s">
        <v>808</v>
      </c>
      <c r="F82" s="26"/>
      <c r="G82" s="87"/>
      <c r="H82" s="87"/>
      <c r="AB82" s="246"/>
      <c r="AC82" s="247"/>
      <c r="AQ82" s="167"/>
      <c r="AR82" s="167"/>
      <c r="AS82" s="167"/>
      <c r="AT82" s="167"/>
      <c r="AU82" s="167"/>
      <c r="AV82" s="167"/>
      <c r="AW82" s="167"/>
      <c r="AX82" s="167"/>
      <c r="AY82" s="167"/>
      <c r="AZ82" s="167"/>
    </row>
    <row r="83" spans="1:52" ht="51.75" customHeight="1">
      <c r="B83" s="83" t="s">
        <v>102</v>
      </c>
      <c r="C83" s="1062" t="s">
        <v>103</v>
      </c>
      <c r="D83" s="1062"/>
      <c r="E83" s="88" t="s">
        <v>101</v>
      </c>
      <c r="F83" s="26"/>
      <c r="G83" s="87"/>
      <c r="H83" s="87"/>
      <c r="AB83" s="246"/>
      <c r="AC83" s="247"/>
      <c r="AQ83" s="167"/>
      <c r="AR83" s="167"/>
      <c r="AS83" s="167"/>
      <c r="AT83" s="167"/>
      <c r="AU83" s="167"/>
      <c r="AV83" s="167"/>
      <c r="AW83" s="167"/>
      <c r="AX83" s="167"/>
      <c r="AY83" s="167"/>
      <c r="AZ83" s="167"/>
    </row>
    <row r="84" spans="1:52" ht="47.25" customHeight="1">
      <c r="B84" s="1111" t="s">
        <v>104</v>
      </c>
      <c r="C84" s="1111"/>
      <c r="D84" s="1111"/>
      <c r="E84" s="1111"/>
      <c r="F84" s="1111"/>
      <c r="G84" s="87"/>
      <c r="H84" s="87"/>
      <c r="AB84" s="246"/>
      <c r="AC84" s="247"/>
      <c r="AQ84" s="167"/>
      <c r="AR84" s="167"/>
      <c r="AS84" s="167"/>
      <c r="AT84" s="167"/>
      <c r="AU84" s="167"/>
      <c r="AV84" s="167"/>
      <c r="AW84" s="167"/>
      <c r="AX84" s="167"/>
      <c r="AY84" s="167"/>
      <c r="AZ84" s="167"/>
    </row>
    <row r="85" spans="1:52" ht="60.75" customHeight="1">
      <c r="A85" s="83">
        <v>7</v>
      </c>
      <c r="B85" s="1111" t="s">
        <v>106</v>
      </c>
      <c r="C85" s="1111"/>
      <c r="D85" s="1111"/>
      <c r="E85" s="1111"/>
      <c r="F85" s="1111"/>
      <c r="G85" s="87"/>
      <c r="H85" s="87"/>
      <c r="AB85" s="246"/>
      <c r="AC85" s="247"/>
      <c r="AQ85" s="167"/>
      <c r="AR85" s="167"/>
      <c r="AS85" s="167"/>
      <c r="AT85" s="167"/>
      <c r="AU85" s="167"/>
      <c r="AV85" s="167"/>
      <c r="AW85" s="167"/>
      <c r="AX85" s="167"/>
      <c r="AY85" s="167"/>
      <c r="AZ85" s="167"/>
    </row>
    <row r="86" spans="1:52" ht="51.75" customHeight="1">
      <c r="A86" s="83">
        <v>8</v>
      </c>
      <c r="B86" s="1111" t="s">
        <v>107</v>
      </c>
      <c r="C86" s="1111"/>
      <c r="D86" s="1111"/>
      <c r="E86" s="1111"/>
      <c r="F86" s="1111"/>
      <c r="G86" s="87"/>
      <c r="H86" s="87"/>
      <c r="AB86" s="246"/>
      <c r="AC86" s="247"/>
      <c r="AQ86" s="167"/>
      <c r="AR86" s="167"/>
      <c r="AS86" s="167"/>
      <c r="AT86" s="167"/>
      <c r="AU86" s="167"/>
      <c r="AV86" s="167"/>
      <c r="AW86" s="167"/>
      <c r="AX86" s="167"/>
      <c r="AY86" s="167"/>
      <c r="AZ86" s="167"/>
    </row>
    <row r="87" spans="1:52" ht="60.75" customHeight="1">
      <c r="A87" s="83">
        <v>9</v>
      </c>
      <c r="B87" s="1111" t="s">
        <v>108</v>
      </c>
      <c r="C87" s="1111"/>
      <c r="D87" s="1111"/>
      <c r="E87" s="1111"/>
      <c r="F87" s="1111"/>
      <c r="G87" s="87"/>
      <c r="H87" s="87"/>
      <c r="AB87" s="246"/>
      <c r="AC87" s="247"/>
      <c r="AQ87" s="167"/>
      <c r="AR87" s="167"/>
      <c r="AS87" s="167"/>
      <c r="AT87" s="167"/>
      <c r="AU87" s="167"/>
      <c r="AV87" s="167"/>
      <c r="AW87" s="167"/>
      <c r="AX87" s="167"/>
      <c r="AY87" s="167"/>
      <c r="AZ87" s="167"/>
    </row>
    <row r="88" spans="1:52" ht="58.5" customHeight="1">
      <c r="A88" s="83">
        <v>10</v>
      </c>
      <c r="B88" s="1111" t="s">
        <v>109</v>
      </c>
      <c r="C88" s="1111"/>
      <c r="D88" s="1111"/>
      <c r="E88" s="1111"/>
      <c r="F88" s="1111"/>
      <c r="G88" s="87"/>
      <c r="H88" s="87"/>
      <c r="AB88" s="246"/>
      <c r="AC88" s="247"/>
      <c r="AQ88" s="167"/>
      <c r="AR88" s="167"/>
      <c r="AS88" s="167"/>
      <c r="AT88" s="167"/>
      <c r="AU88" s="167"/>
      <c r="AV88" s="167"/>
      <c r="AW88" s="167"/>
      <c r="AX88" s="167"/>
      <c r="AY88" s="167"/>
      <c r="AZ88" s="167"/>
    </row>
    <row r="89" spans="1:52" ht="45" customHeight="1">
      <c r="A89" s="83">
        <v>11</v>
      </c>
      <c r="B89" s="1111" t="s">
        <v>110</v>
      </c>
      <c r="C89" s="1111"/>
      <c r="D89" s="1111"/>
      <c r="E89" s="1111"/>
      <c r="F89" s="1111"/>
      <c r="G89" s="70"/>
      <c r="H89" s="70"/>
      <c r="AB89" s="246"/>
      <c r="AC89" s="247"/>
      <c r="AQ89" s="167"/>
      <c r="AR89" s="167"/>
      <c r="AS89" s="167"/>
      <c r="AT89" s="167"/>
      <c r="AU89" s="167"/>
      <c r="AV89" s="167"/>
      <c r="AW89" s="167"/>
      <c r="AX89" s="167"/>
      <c r="AY89" s="167"/>
      <c r="AZ89" s="167"/>
    </row>
    <row r="90" spans="1:52" ht="47.25" customHeight="1">
      <c r="A90" s="83">
        <v>12</v>
      </c>
      <c r="B90" s="1111" t="s">
        <v>111</v>
      </c>
      <c r="C90" s="1111"/>
      <c r="D90" s="1111"/>
      <c r="E90" s="1111"/>
      <c r="F90" s="1111"/>
      <c r="G90" s="70"/>
      <c r="H90" s="70"/>
      <c r="AB90" s="246"/>
      <c r="AC90" s="247"/>
      <c r="AQ90" s="167"/>
      <c r="AR90" s="167"/>
      <c r="AS90" s="167"/>
      <c r="AT90" s="167"/>
      <c r="AU90" s="167"/>
      <c r="AV90" s="167"/>
      <c r="AW90" s="167"/>
      <c r="AX90" s="167"/>
      <c r="AY90" s="167"/>
      <c r="AZ90" s="167"/>
    </row>
    <row r="91" spans="1:52" ht="35.1" customHeight="1">
      <c r="A91" s="66"/>
      <c r="B91" s="925" t="s">
        <v>587</v>
      </c>
      <c r="C91" s="925"/>
      <c r="D91" s="925" t="s">
        <v>112</v>
      </c>
      <c r="E91" s="925"/>
      <c r="F91" s="49" t="s">
        <v>588</v>
      </c>
      <c r="G91" s="70"/>
      <c r="H91" s="70"/>
      <c r="AB91" s="246"/>
      <c r="AC91" s="247"/>
      <c r="AQ91" s="167"/>
      <c r="AR91" s="167"/>
      <c r="AS91" s="167"/>
      <c r="AT91" s="167"/>
      <c r="AU91" s="167"/>
      <c r="AV91" s="167"/>
      <c r="AW91" s="167"/>
      <c r="AX91" s="167"/>
      <c r="AY91" s="167"/>
      <c r="AZ91" s="167"/>
    </row>
    <row r="92" spans="1:52" ht="29.25" customHeight="1">
      <c r="A92" s="66"/>
      <c r="B92" s="1125"/>
      <c r="C92" s="1125"/>
      <c r="D92" s="929"/>
      <c r="E92" s="929"/>
      <c r="F92" s="97"/>
      <c r="G92" s="70"/>
      <c r="H92" s="70"/>
      <c r="AB92" s="246"/>
      <c r="AC92" s="247"/>
      <c r="AQ92" s="167"/>
      <c r="AR92" s="167"/>
      <c r="AS92" s="167"/>
      <c r="AT92" s="167"/>
      <c r="AU92" s="167"/>
      <c r="AV92" s="167"/>
      <c r="AW92" s="167"/>
      <c r="AX92" s="167"/>
      <c r="AY92" s="167"/>
      <c r="AZ92" s="167"/>
    </row>
    <row r="93" spans="1:52" ht="29.25" customHeight="1">
      <c r="A93" s="66"/>
      <c r="B93" s="1125"/>
      <c r="C93" s="1125"/>
      <c r="D93" s="929"/>
      <c r="E93" s="929"/>
      <c r="F93" s="97"/>
      <c r="G93" s="70"/>
      <c r="H93" s="70"/>
      <c r="AB93" s="246"/>
      <c r="AC93" s="247"/>
      <c r="AQ93" s="167"/>
      <c r="AR93" s="167"/>
      <c r="AS93" s="167"/>
      <c r="AT93" s="167"/>
      <c r="AU93" s="167"/>
      <c r="AV93" s="167"/>
      <c r="AW93" s="167"/>
      <c r="AX93" s="167"/>
      <c r="AY93" s="167"/>
      <c r="AZ93" s="167"/>
    </row>
    <row r="94" spans="1:52" ht="29.25" customHeight="1">
      <c r="A94" s="66"/>
      <c r="B94" s="1125"/>
      <c r="C94" s="1125"/>
      <c r="D94" s="929"/>
      <c r="E94" s="929"/>
      <c r="F94" s="97"/>
      <c r="G94" s="87"/>
      <c r="H94" s="87"/>
      <c r="AB94" s="246"/>
      <c r="AC94" s="247"/>
      <c r="AQ94" s="167"/>
      <c r="AR94" s="167"/>
      <c r="AS94" s="167"/>
      <c r="AT94" s="167"/>
      <c r="AU94" s="167"/>
      <c r="AV94" s="167"/>
      <c r="AW94" s="167"/>
      <c r="AX94" s="167"/>
      <c r="AY94" s="167"/>
      <c r="AZ94" s="167"/>
    </row>
    <row r="95" spans="1:52" ht="42" customHeight="1">
      <c r="A95" s="66"/>
      <c r="B95" s="662" t="s">
        <v>308</v>
      </c>
      <c r="C95" s="662"/>
      <c r="D95" s="1103"/>
      <c r="E95" s="1103"/>
      <c r="F95" s="70"/>
      <c r="G95" s="87"/>
      <c r="H95" s="87"/>
      <c r="AB95" s="246"/>
      <c r="AC95" s="247"/>
      <c r="AQ95" s="167"/>
      <c r="AR95" s="167"/>
      <c r="AS95" s="167"/>
      <c r="AT95" s="167"/>
      <c r="AU95" s="167"/>
      <c r="AV95" s="167"/>
      <c r="AW95" s="167"/>
      <c r="AX95" s="167"/>
      <c r="AY95" s="167"/>
      <c r="AZ95" s="167"/>
    </row>
    <row r="96" spans="1:52" ht="80.25" customHeight="1">
      <c r="A96" s="83">
        <v>13</v>
      </c>
      <c r="B96" s="1111" t="s">
        <v>340</v>
      </c>
      <c r="C96" s="1111"/>
      <c r="D96" s="1111"/>
      <c r="E96" s="1111"/>
      <c r="F96" s="1111"/>
      <c r="G96" s="70"/>
      <c r="H96" s="70"/>
      <c r="AB96" s="246"/>
      <c r="AC96" s="247"/>
      <c r="AQ96" s="167"/>
      <c r="AR96" s="167"/>
      <c r="AS96" s="167"/>
      <c r="AT96" s="167"/>
      <c r="AU96" s="167"/>
      <c r="AV96" s="167"/>
      <c r="AW96" s="167"/>
      <c r="AX96" s="167"/>
      <c r="AY96" s="167"/>
      <c r="AZ96" s="167"/>
    </row>
    <row r="97" spans="1:52" ht="109.5" customHeight="1">
      <c r="A97" s="88">
        <v>14</v>
      </c>
      <c r="B97" s="1111" t="s">
        <v>309</v>
      </c>
      <c r="C97" s="1111"/>
      <c r="D97" s="1111"/>
      <c r="E97" s="1111"/>
      <c r="F97" s="1111"/>
      <c r="G97" s="33"/>
      <c r="H97" s="33"/>
      <c r="AB97" s="246"/>
      <c r="AC97" s="247"/>
      <c r="AQ97" s="167"/>
      <c r="AR97" s="167"/>
      <c r="AS97" s="167"/>
      <c r="AT97" s="167"/>
      <c r="AU97" s="167"/>
      <c r="AV97" s="167"/>
      <c r="AW97" s="167"/>
      <c r="AX97" s="167"/>
      <c r="AY97" s="167"/>
      <c r="AZ97" s="167"/>
    </row>
    <row r="98" spans="1:52" ht="161.25" customHeight="1">
      <c r="A98" s="88">
        <v>15</v>
      </c>
      <c r="B98" s="1111" t="s">
        <v>828</v>
      </c>
      <c r="C98" s="1111"/>
      <c r="D98" s="1111"/>
      <c r="E98" s="1111"/>
      <c r="F98" s="1111"/>
      <c r="G98" s="33"/>
      <c r="H98" s="33"/>
      <c r="AB98" s="246"/>
      <c r="AC98" s="247"/>
      <c r="AQ98" s="167"/>
      <c r="AR98" s="167"/>
      <c r="AS98" s="167"/>
      <c r="AT98" s="167"/>
      <c r="AU98" s="167"/>
      <c r="AV98" s="167"/>
      <c r="AW98" s="167"/>
      <c r="AX98" s="167"/>
      <c r="AY98" s="167"/>
      <c r="AZ98" s="167"/>
    </row>
    <row r="99" spans="1:52" ht="15.95" customHeight="1">
      <c r="A99" s="89"/>
      <c r="B99" s="30" t="str">
        <f>IF(ISERROR("Dated this " &amp; AI6 &amp; LOOKUP(AI6,AG1:AG36,AH1:AH36) &amp; " day of " &amp; AI8 &amp; " " &amp;AI9), "", "Dated this " &amp; AI6 &amp; LOOKUP(AI6,AG1:AG36,AH1:AH36) &amp; " day of " &amp; AI8 &amp; " " &amp;AI9)</f>
        <v/>
      </c>
      <c r="E99" s="70"/>
      <c r="F99" s="70"/>
      <c r="G99" s="33"/>
      <c r="H99" s="33"/>
      <c r="AB99" s="246"/>
      <c r="AC99" s="247"/>
      <c r="AQ99" s="167"/>
      <c r="AR99" s="167"/>
      <c r="AS99" s="167"/>
      <c r="AT99" s="167"/>
      <c r="AU99" s="167"/>
      <c r="AV99" s="167"/>
      <c r="AW99" s="167"/>
      <c r="AX99" s="167"/>
      <c r="AY99" s="167"/>
      <c r="AZ99" s="167"/>
    </row>
    <row r="100" spans="1:52" ht="21" customHeight="1">
      <c r="A100" s="89"/>
      <c r="B100" s="39" t="s">
        <v>310</v>
      </c>
      <c r="C100" s="26"/>
      <c r="D100" s="33"/>
      <c r="E100" s="33"/>
      <c r="F100" s="33"/>
      <c r="G100" s="44"/>
      <c r="H100" s="44"/>
      <c r="AB100" s="246"/>
      <c r="AC100" s="247"/>
      <c r="AQ100" s="167"/>
      <c r="AR100" s="167"/>
      <c r="AS100" s="167"/>
      <c r="AT100" s="167"/>
      <c r="AU100" s="167"/>
      <c r="AV100" s="167"/>
      <c r="AW100" s="167"/>
      <c r="AX100" s="167"/>
      <c r="AY100" s="167"/>
      <c r="AZ100" s="167"/>
    </row>
    <row r="101" spans="1:52" ht="21" customHeight="1">
      <c r="A101" s="89"/>
      <c r="B101" s="66"/>
      <c r="C101" s="33"/>
      <c r="D101" s="33"/>
      <c r="E101" s="33"/>
      <c r="F101" s="33"/>
      <c r="G101" s="44"/>
      <c r="H101" s="44"/>
      <c r="AB101" s="246"/>
      <c r="AC101" s="247"/>
      <c r="AQ101" s="167"/>
      <c r="AR101" s="167"/>
      <c r="AS101" s="167"/>
      <c r="AT101" s="167"/>
      <c r="AU101" s="167"/>
      <c r="AV101" s="167"/>
      <c r="AW101" s="167"/>
      <c r="AX101" s="167"/>
      <c r="AY101" s="167"/>
      <c r="AZ101" s="167"/>
    </row>
    <row r="102" spans="1:52" ht="27.95" customHeight="1">
      <c r="A102" s="89"/>
      <c r="B102" s="66"/>
      <c r="C102" s="33"/>
      <c r="D102" s="33"/>
      <c r="F102" s="44" t="s">
        <v>311</v>
      </c>
      <c r="G102" s="39"/>
      <c r="H102" s="39"/>
      <c r="AQ102" s="167"/>
      <c r="AR102" s="167"/>
      <c r="AS102" s="167"/>
      <c r="AT102" s="167"/>
      <c r="AU102" s="167"/>
      <c r="AV102" s="167"/>
      <c r="AW102" s="167"/>
      <c r="AX102" s="167"/>
      <c r="AY102" s="167"/>
      <c r="AZ102" s="167"/>
    </row>
    <row r="103" spans="1:52" ht="27.95" customHeight="1">
      <c r="A103" s="89"/>
      <c r="B103" s="66"/>
      <c r="C103" s="33"/>
      <c r="F103" s="44" t="str">
        <f>"For and on behalf of " &amp; 'Attach 3(JV)'!B9</f>
        <v xml:space="preserve">For and on behalf of </v>
      </c>
      <c r="G103" s="37"/>
      <c r="H103" s="37"/>
      <c r="AQ103" s="167"/>
      <c r="AR103" s="167"/>
      <c r="AS103" s="167"/>
      <c r="AT103" s="167"/>
      <c r="AU103" s="167"/>
      <c r="AV103" s="167"/>
      <c r="AW103" s="167"/>
      <c r="AX103" s="167"/>
      <c r="AY103" s="167"/>
      <c r="AZ103" s="167"/>
    </row>
    <row r="104" spans="1:52" ht="27.95" customHeight="1">
      <c r="A104" s="82"/>
      <c r="D104" s="64"/>
      <c r="E104" s="64"/>
      <c r="F104" s="39"/>
      <c r="G104" s="37"/>
      <c r="H104" s="37"/>
      <c r="AQ104" s="167"/>
      <c r="AR104" s="167"/>
      <c r="AS104" s="167"/>
      <c r="AT104" s="167"/>
      <c r="AU104" s="167"/>
      <c r="AV104" s="167"/>
      <c r="AW104" s="167"/>
      <c r="AX104" s="167"/>
      <c r="AY104" s="167"/>
      <c r="AZ104" s="167"/>
    </row>
    <row r="105" spans="1:52" ht="27.95" customHeight="1">
      <c r="A105" s="80" t="s">
        <v>6</v>
      </c>
      <c r="B105" s="37"/>
      <c r="C105" s="200" t="str">
        <f>'Attach 3(JV)'!B24</f>
        <v/>
      </c>
      <c r="D105" s="64" t="s">
        <v>4</v>
      </c>
      <c r="E105" s="1073" t="str">
        <f>'Attach 3(JV)'!E24</f>
        <v/>
      </c>
      <c r="F105" s="1073"/>
      <c r="AQ105" s="167"/>
      <c r="AR105" s="167"/>
      <c r="AS105" s="167"/>
      <c r="AT105" s="167"/>
      <c r="AU105" s="167"/>
      <c r="AV105" s="167"/>
      <c r="AW105" s="167"/>
      <c r="AX105" s="167"/>
      <c r="AY105" s="167"/>
      <c r="AZ105" s="167"/>
    </row>
    <row r="106" spans="1:52" ht="30.75" customHeight="1">
      <c r="A106" s="80" t="s">
        <v>7</v>
      </c>
      <c r="B106" s="37"/>
      <c r="C106" s="275" t="str">
        <f>'Attach 3(JV)'!B25</f>
        <v/>
      </c>
      <c r="D106" s="64" t="s">
        <v>5</v>
      </c>
      <c r="E106" s="1073" t="str">
        <f>'Attach 3(JV)'!E25</f>
        <v/>
      </c>
      <c r="F106" s="1073"/>
      <c r="AQ106" s="167"/>
      <c r="AR106" s="167"/>
      <c r="AS106" s="167"/>
      <c r="AT106" s="167"/>
      <c r="AU106" s="167"/>
      <c r="AV106" s="167"/>
      <c r="AW106" s="167"/>
      <c r="AX106" s="167"/>
      <c r="AY106" s="167"/>
      <c r="AZ106" s="167"/>
    </row>
    <row r="107" spans="1:52" ht="39.950000000000003" customHeight="1">
      <c r="D107" s="64"/>
      <c r="E107" s="64"/>
      <c r="AQ107" s="167"/>
      <c r="AR107" s="167"/>
      <c r="AS107" s="167"/>
      <c r="AT107" s="167"/>
      <c r="AU107" s="167"/>
      <c r="AV107" s="167"/>
      <c r="AW107" s="167"/>
      <c r="AX107" s="167"/>
      <c r="AY107" s="167"/>
      <c r="AZ107" s="167"/>
    </row>
    <row r="108" spans="1:52" ht="16.5" customHeight="1">
      <c r="A108" s="80"/>
      <c r="B108" s="37"/>
      <c r="C108" s="76"/>
      <c r="E108" s="64"/>
      <c r="G108" s="231"/>
      <c r="AQ108" s="167"/>
      <c r="AR108" s="167"/>
      <c r="AS108" s="167"/>
      <c r="AT108" s="167"/>
      <c r="AU108" s="167"/>
      <c r="AV108" s="167"/>
      <c r="AW108" s="167"/>
      <c r="AX108" s="167"/>
      <c r="AY108" s="167"/>
      <c r="AZ108" s="167"/>
    </row>
    <row r="109" spans="1:52" ht="9.75" customHeight="1">
      <c r="A109" s="1129" t="s">
        <v>411</v>
      </c>
      <c r="B109" s="1129"/>
      <c r="C109" s="1129"/>
      <c r="D109" s="1129"/>
      <c r="E109" s="1129"/>
      <c r="F109" s="1129"/>
      <c r="AQ109" s="167"/>
      <c r="AR109" s="167"/>
      <c r="AS109" s="167"/>
      <c r="AT109" s="167"/>
      <c r="AU109" s="167"/>
      <c r="AV109" s="167"/>
      <c r="AW109" s="167"/>
      <c r="AX109" s="167"/>
      <c r="AY109" s="167"/>
      <c r="AZ109" s="167"/>
    </row>
    <row r="110" spans="1:52" ht="27.95" customHeight="1">
      <c r="A110" s="1103" t="str">
        <f>IF(AND(H27="JV (Joint Venture)",H28=1), "", "Other Partner -1")</f>
        <v>Other Partner -1</v>
      </c>
      <c r="B110" s="1103"/>
      <c r="D110" s="90"/>
      <c r="E110" s="111"/>
      <c r="F110" s="111" t="str">
        <f>IF(AND(H27="JV (Joint Venture)",H28=1), "Other Partner", "Other Partner -2")</f>
        <v>Other Partner -2</v>
      </c>
      <c r="H110" s="297">
        <f>IF(AND(H27="JV (Joint Venture)",H28=1), 1,2)</f>
        <v>2</v>
      </c>
      <c r="AQ110" s="167"/>
      <c r="AR110" s="167"/>
      <c r="AS110" s="167"/>
      <c r="AT110" s="167"/>
      <c r="AU110" s="167"/>
      <c r="AV110" s="167"/>
      <c r="AW110" s="167"/>
      <c r="AX110" s="167"/>
      <c r="AY110" s="167"/>
      <c r="AZ110" s="167"/>
    </row>
    <row r="111" spans="1:52" ht="27.95" customHeight="1">
      <c r="B111" s="44"/>
      <c r="C111" s="76"/>
      <c r="E111" s="44"/>
      <c r="AQ111" s="167"/>
      <c r="AR111" s="167"/>
      <c r="AS111" s="167"/>
      <c r="AT111" s="167"/>
      <c r="AU111" s="167"/>
      <c r="AV111" s="167"/>
      <c r="AW111" s="167"/>
      <c r="AX111" s="167"/>
      <c r="AY111" s="167"/>
      <c r="AZ111" s="167"/>
    </row>
    <row r="112" spans="1:52" ht="27.95" customHeight="1">
      <c r="A112" s="64" t="str">
        <f>IF(AND(H27="JV (Joint Venture)",H28=1), "", "Printed Name :")</f>
        <v>Printed Name :</v>
      </c>
      <c r="B112" s="1120"/>
      <c r="C112" s="1120"/>
      <c r="E112" s="64" t="s">
        <v>4</v>
      </c>
      <c r="F112" s="277"/>
      <c r="AQ112" s="167"/>
      <c r="AR112" s="167"/>
      <c r="AS112" s="167"/>
      <c r="AT112" s="167"/>
      <c r="AU112" s="167"/>
      <c r="AV112" s="167"/>
      <c r="AW112" s="167"/>
      <c r="AX112" s="167"/>
      <c r="AY112" s="167"/>
      <c r="AZ112" s="167"/>
    </row>
    <row r="113" spans="1:52" ht="33" customHeight="1">
      <c r="A113" s="64" t="str">
        <f>IF(AND(H27="JV (Joint Venture)",H28=1), "", "Designation :")</f>
        <v>Designation :</v>
      </c>
      <c r="B113" s="1120"/>
      <c r="C113" s="1120"/>
      <c r="E113" s="64" t="s">
        <v>5</v>
      </c>
      <c r="F113" s="277"/>
      <c r="AQ113" s="167"/>
      <c r="AR113" s="167"/>
      <c r="AS113" s="167"/>
      <c r="AT113" s="167"/>
      <c r="AU113" s="167"/>
      <c r="AV113" s="167"/>
      <c r="AW113" s="167"/>
      <c r="AX113" s="167"/>
      <c r="AY113" s="167"/>
      <c r="AZ113" s="167"/>
    </row>
    <row r="114" spans="1:52" s="25" customFormat="1" ht="21" customHeight="1">
      <c r="A114" s="30"/>
      <c r="B114" s="44"/>
      <c r="C114" s="76"/>
      <c r="D114" s="30"/>
      <c r="E114" s="44"/>
      <c r="F114" s="30"/>
      <c r="G114" s="30"/>
      <c r="H114" s="30"/>
      <c r="I114" s="65"/>
      <c r="J114" s="65"/>
      <c r="K114" s="65"/>
      <c r="L114" s="65"/>
      <c r="M114" s="65"/>
      <c r="N114" s="65"/>
      <c r="O114" s="65"/>
      <c r="P114" s="65"/>
      <c r="Q114" s="65"/>
      <c r="R114" s="65"/>
      <c r="S114" s="65"/>
      <c r="T114" s="65"/>
      <c r="U114" s="65"/>
      <c r="V114" s="65"/>
      <c r="W114" s="65"/>
      <c r="X114" s="65"/>
      <c r="Y114" s="65"/>
      <c r="Z114" s="65"/>
      <c r="AA114" s="65"/>
      <c r="AB114" s="68"/>
      <c r="AC114" s="68"/>
      <c r="AD114" s="243"/>
      <c r="AE114" s="243"/>
      <c r="AF114" s="65"/>
      <c r="AG114" s="65"/>
      <c r="AH114" s="65"/>
      <c r="AI114" s="65"/>
      <c r="AJ114" s="65"/>
      <c r="AK114" s="65"/>
      <c r="AL114" s="65"/>
      <c r="AM114" s="65"/>
      <c r="AN114" s="65"/>
      <c r="AO114" s="65"/>
      <c r="AP114" s="65"/>
      <c r="AQ114" s="164"/>
      <c r="AR114" s="164"/>
      <c r="AS114" s="164"/>
      <c r="AT114" s="164"/>
      <c r="AU114" s="164"/>
      <c r="AV114" s="164"/>
      <c r="AW114" s="164"/>
      <c r="AX114" s="164"/>
      <c r="AY114" s="164"/>
      <c r="AZ114" s="164"/>
    </row>
    <row r="115" spans="1:52" s="25" customFormat="1" ht="21" customHeight="1">
      <c r="A115" s="81" t="s">
        <v>130</v>
      </c>
      <c r="B115" s="37"/>
      <c r="C115" s="76"/>
      <c r="D115" s="30"/>
      <c r="E115" s="44"/>
      <c r="F115" s="4"/>
      <c r="G115" s="30"/>
      <c r="H115" s="30"/>
      <c r="I115" s="65"/>
      <c r="J115" s="65"/>
      <c r="K115" s="65"/>
      <c r="L115" s="65"/>
      <c r="M115" s="65"/>
      <c r="N115" s="65"/>
      <c r="O115" s="65"/>
      <c r="P115" s="65"/>
      <c r="Q115" s="65"/>
      <c r="R115" s="65"/>
      <c r="S115" s="65"/>
      <c r="T115" s="65"/>
      <c r="U115" s="65"/>
      <c r="V115" s="65"/>
      <c r="W115" s="65"/>
      <c r="X115" s="65"/>
      <c r="Y115" s="65"/>
      <c r="Z115" s="65"/>
      <c r="AA115" s="65"/>
      <c r="AB115" s="68"/>
      <c r="AC115" s="68"/>
      <c r="AD115" s="243"/>
      <c r="AE115" s="243"/>
      <c r="AF115" s="65"/>
      <c r="AG115" s="65"/>
      <c r="AH115" s="65"/>
      <c r="AI115" s="65"/>
      <c r="AJ115" s="65"/>
      <c r="AK115" s="65"/>
      <c r="AL115" s="65"/>
      <c r="AM115" s="65"/>
      <c r="AN115" s="65"/>
      <c r="AO115" s="65"/>
      <c r="AP115" s="65"/>
      <c r="AQ115" s="164"/>
      <c r="AR115" s="164"/>
      <c r="AS115" s="164"/>
      <c r="AT115" s="164"/>
      <c r="AU115" s="164"/>
      <c r="AV115" s="164"/>
      <c r="AW115" s="164"/>
      <c r="AX115" s="164"/>
      <c r="AY115" s="164"/>
      <c r="AZ115" s="164"/>
    </row>
    <row r="116" spans="1:52" s="25" customFormat="1" ht="21" customHeight="1">
      <c r="A116" s="1119" t="s">
        <v>177</v>
      </c>
      <c r="B116" s="1119"/>
      <c r="C116" s="1119"/>
      <c r="D116" s="1121"/>
      <c r="E116" s="1121"/>
      <c r="F116" s="1121"/>
      <c r="G116" s="30"/>
      <c r="H116" s="30"/>
      <c r="I116" s="65"/>
      <c r="J116" s="65"/>
      <c r="K116" s="65"/>
      <c r="L116" s="65"/>
      <c r="M116" s="65"/>
      <c r="N116" s="65"/>
      <c r="O116" s="65"/>
      <c r="P116" s="65"/>
      <c r="Q116" s="65"/>
      <c r="R116" s="65"/>
      <c r="S116" s="65"/>
      <c r="T116" s="65"/>
      <c r="U116" s="65"/>
      <c r="V116" s="65"/>
      <c r="W116" s="65"/>
      <c r="X116" s="65"/>
      <c r="Y116" s="65"/>
      <c r="Z116" s="65"/>
      <c r="AA116" s="65"/>
      <c r="AB116" s="68"/>
      <c r="AC116" s="68"/>
      <c r="AD116" s="243"/>
      <c r="AE116" s="243"/>
      <c r="AF116" s="65"/>
      <c r="AG116" s="65"/>
      <c r="AH116" s="65"/>
      <c r="AI116" s="65"/>
      <c r="AJ116" s="65"/>
      <c r="AK116" s="65"/>
      <c r="AL116" s="65"/>
      <c r="AM116" s="65"/>
      <c r="AN116" s="65"/>
      <c r="AO116" s="65"/>
      <c r="AP116" s="65"/>
      <c r="AQ116" s="164"/>
      <c r="AR116" s="164"/>
      <c r="AS116" s="164"/>
      <c r="AT116" s="164"/>
      <c r="AU116" s="164"/>
      <c r="AV116" s="164"/>
      <c r="AW116" s="164"/>
      <c r="AX116" s="164"/>
      <c r="AY116" s="164"/>
      <c r="AZ116" s="164"/>
    </row>
    <row r="117" spans="1:52" s="25" customFormat="1" ht="21" customHeight="1">
      <c r="A117" s="1122"/>
      <c r="B117" s="1122"/>
      <c r="C117" s="1122"/>
      <c r="D117" s="1121"/>
      <c r="E117" s="1121"/>
      <c r="F117" s="1121"/>
      <c r="G117" s="30"/>
      <c r="H117" s="30"/>
      <c r="I117" s="65"/>
      <c r="J117" s="65"/>
      <c r="K117" s="65"/>
      <c r="L117" s="65"/>
      <c r="M117" s="65"/>
      <c r="N117" s="65"/>
      <c r="O117" s="65"/>
      <c r="P117" s="65"/>
      <c r="Q117" s="65"/>
      <c r="R117" s="65"/>
      <c r="S117" s="65"/>
      <c r="T117" s="65"/>
      <c r="U117" s="65"/>
      <c r="V117" s="65"/>
      <c r="W117" s="65"/>
      <c r="X117" s="65"/>
      <c r="Y117" s="65"/>
      <c r="Z117" s="65"/>
      <c r="AA117" s="65"/>
      <c r="AB117" s="68"/>
      <c r="AC117" s="68"/>
      <c r="AD117" s="243"/>
      <c r="AE117" s="243"/>
      <c r="AF117" s="65"/>
      <c r="AG117" s="65"/>
      <c r="AH117" s="65"/>
      <c r="AI117" s="65"/>
      <c r="AJ117" s="65"/>
      <c r="AK117" s="65"/>
      <c r="AL117" s="65"/>
      <c r="AM117" s="65"/>
      <c r="AN117" s="65"/>
      <c r="AO117" s="65"/>
      <c r="AP117" s="65"/>
      <c r="AQ117" s="164"/>
      <c r="AR117" s="164"/>
      <c r="AS117" s="164"/>
      <c r="AT117" s="164"/>
      <c r="AU117" s="164"/>
      <c r="AV117" s="164"/>
      <c r="AW117" s="164"/>
      <c r="AX117" s="164"/>
      <c r="AY117" s="164"/>
      <c r="AZ117" s="164"/>
    </row>
    <row r="118" spans="1:52" s="25" customFormat="1" ht="21" customHeight="1">
      <c r="A118" s="1123"/>
      <c r="B118" s="1123"/>
      <c r="C118" s="1123"/>
      <c r="D118" s="1121"/>
      <c r="E118" s="1121"/>
      <c r="F118" s="1121"/>
      <c r="G118" s="30"/>
      <c r="H118" s="30"/>
      <c r="I118" s="65"/>
      <c r="J118" s="65"/>
      <c r="K118" s="65"/>
      <c r="L118" s="65"/>
      <c r="M118" s="65"/>
      <c r="N118" s="65"/>
      <c r="O118" s="65"/>
      <c r="P118" s="65"/>
      <c r="Q118" s="65"/>
      <c r="R118" s="65"/>
      <c r="S118" s="65"/>
      <c r="T118" s="65"/>
      <c r="U118" s="65"/>
      <c r="V118" s="65"/>
      <c r="W118" s="65"/>
      <c r="X118" s="65"/>
      <c r="Y118" s="65"/>
      <c r="Z118" s="65"/>
      <c r="AA118" s="65"/>
      <c r="AB118" s="68"/>
      <c r="AC118" s="68"/>
      <c r="AD118" s="243"/>
      <c r="AE118" s="243"/>
      <c r="AF118" s="65"/>
      <c r="AG118" s="65"/>
      <c r="AH118" s="65"/>
      <c r="AI118" s="65"/>
      <c r="AJ118" s="65"/>
      <c r="AK118" s="65"/>
      <c r="AL118" s="65"/>
      <c r="AM118" s="65"/>
      <c r="AN118" s="65"/>
      <c r="AO118" s="65"/>
      <c r="AP118" s="65"/>
      <c r="AQ118" s="164"/>
      <c r="AR118" s="164"/>
      <c r="AS118" s="164"/>
      <c r="AT118" s="164"/>
      <c r="AU118" s="164"/>
      <c r="AV118" s="164"/>
      <c r="AW118" s="164"/>
      <c r="AX118" s="164"/>
      <c r="AY118" s="164"/>
      <c r="AZ118" s="164"/>
    </row>
    <row r="119" spans="1:52" s="25" customFormat="1" ht="30.75" customHeight="1">
      <c r="A119" s="1124" t="s">
        <v>178</v>
      </c>
      <c r="B119" s="1124"/>
      <c r="C119" s="1124"/>
      <c r="D119" s="1121"/>
      <c r="E119" s="1121"/>
      <c r="F119" s="1121"/>
      <c r="G119" s="90"/>
      <c r="H119" s="90"/>
      <c r="I119" s="65"/>
      <c r="J119" s="65"/>
      <c r="K119" s="65"/>
      <c r="L119" s="65"/>
      <c r="M119" s="65"/>
      <c r="N119" s="65"/>
      <c r="O119" s="65"/>
      <c r="P119" s="65"/>
      <c r="Q119" s="65"/>
      <c r="R119" s="65"/>
      <c r="S119" s="65"/>
      <c r="T119" s="65"/>
      <c r="U119" s="65"/>
      <c r="V119" s="65"/>
      <c r="W119" s="65"/>
      <c r="X119" s="65"/>
      <c r="Y119" s="65"/>
      <c r="Z119" s="65"/>
      <c r="AA119" s="65"/>
      <c r="AB119" s="68"/>
      <c r="AC119" s="68"/>
      <c r="AD119" s="243"/>
      <c r="AE119" s="243"/>
      <c r="AF119" s="65"/>
      <c r="AG119" s="65"/>
      <c r="AH119" s="65"/>
      <c r="AI119" s="65"/>
      <c r="AJ119" s="65"/>
      <c r="AK119" s="65"/>
      <c r="AL119" s="65"/>
      <c r="AM119" s="65"/>
      <c r="AN119" s="65"/>
      <c r="AO119" s="65"/>
      <c r="AP119" s="65"/>
      <c r="AQ119" s="164"/>
      <c r="AR119" s="164"/>
      <c r="AS119" s="164"/>
      <c r="AT119" s="164"/>
      <c r="AU119" s="164"/>
      <c r="AV119" s="164"/>
      <c r="AW119" s="164"/>
      <c r="AX119" s="164"/>
      <c r="AY119" s="164"/>
      <c r="AZ119" s="164"/>
    </row>
    <row r="120" spans="1:52" s="25" customFormat="1" ht="21" customHeight="1">
      <c r="A120" s="1124" t="s">
        <v>179</v>
      </c>
      <c r="B120" s="1124"/>
      <c r="C120" s="1124"/>
      <c r="D120" s="1121"/>
      <c r="E120" s="1121"/>
      <c r="F120" s="1121"/>
      <c r="G120" s="30"/>
      <c r="H120" s="30"/>
      <c r="I120" s="65"/>
      <c r="J120" s="65"/>
      <c r="K120" s="65"/>
      <c r="L120" s="65"/>
      <c r="M120" s="65"/>
      <c r="N120" s="65"/>
      <c r="O120" s="65"/>
      <c r="P120" s="65"/>
      <c r="Q120" s="65"/>
      <c r="R120" s="65"/>
      <c r="S120" s="65"/>
      <c r="T120" s="65"/>
      <c r="U120" s="65"/>
      <c r="V120" s="65"/>
      <c r="W120" s="65"/>
      <c r="X120" s="65"/>
      <c r="Y120" s="65"/>
      <c r="Z120" s="65"/>
      <c r="AA120" s="65"/>
      <c r="AB120" s="68"/>
      <c r="AC120" s="68"/>
      <c r="AD120" s="243"/>
      <c r="AE120" s="243"/>
      <c r="AF120" s="65"/>
      <c r="AG120" s="65"/>
      <c r="AH120" s="65"/>
      <c r="AI120" s="65"/>
      <c r="AJ120" s="65"/>
      <c r="AK120" s="65"/>
      <c r="AL120" s="65"/>
      <c r="AM120" s="65"/>
      <c r="AN120" s="65"/>
      <c r="AO120" s="65"/>
      <c r="AP120" s="65"/>
    </row>
    <row r="121" spans="1:52" s="25" customFormat="1" ht="21" customHeight="1">
      <c r="A121" s="1124" t="s">
        <v>180</v>
      </c>
      <c r="B121" s="1124"/>
      <c r="C121" s="1124"/>
      <c r="D121" s="1121"/>
      <c r="E121" s="1121"/>
      <c r="F121" s="1121"/>
      <c r="G121" s="30"/>
      <c r="H121" s="30"/>
      <c r="I121" s="65"/>
      <c r="J121" s="65"/>
      <c r="K121" s="65"/>
      <c r="L121" s="65"/>
      <c r="M121" s="65"/>
      <c r="N121" s="65"/>
      <c r="O121" s="65"/>
      <c r="P121" s="65"/>
      <c r="Q121" s="65"/>
      <c r="R121" s="65"/>
      <c r="S121" s="65"/>
      <c r="T121" s="65"/>
      <c r="U121" s="65"/>
      <c r="V121" s="65"/>
      <c r="W121" s="65"/>
      <c r="X121" s="65"/>
      <c r="Y121" s="65"/>
      <c r="Z121" s="65"/>
      <c r="AA121" s="65"/>
      <c r="AB121" s="68"/>
      <c r="AC121" s="68"/>
      <c r="AD121" s="243"/>
      <c r="AE121" s="243"/>
      <c r="AF121" s="65"/>
      <c r="AG121" s="65"/>
      <c r="AH121" s="65"/>
      <c r="AI121" s="65"/>
      <c r="AJ121" s="65"/>
      <c r="AK121" s="65"/>
      <c r="AL121" s="65"/>
      <c r="AM121" s="65"/>
      <c r="AN121" s="65"/>
      <c r="AO121" s="65"/>
      <c r="AP121" s="65"/>
    </row>
    <row r="122" spans="1:52">
      <c r="A122" s="1119" t="s">
        <v>181</v>
      </c>
      <c r="B122" s="1119"/>
      <c r="C122" s="1119"/>
      <c r="D122" s="1121"/>
      <c r="E122" s="1121"/>
      <c r="F122" s="1121"/>
    </row>
    <row r="123" spans="1:52">
      <c r="A123" s="1122"/>
      <c r="B123" s="1122"/>
      <c r="C123" s="1122"/>
      <c r="D123" s="1121"/>
      <c r="E123" s="1121"/>
      <c r="F123" s="1121"/>
    </row>
    <row r="124" spans="1:52" ht="47.25" customHeight="1">
      <c r="A124" s="1123"/>
      <c r="B124" s="1123"/>
      <c r="C124" s="1123"/>
      <c r="D124" s="1121"/>
      <c r="E124" s="1121"/>
      <c r="F124" s="1121"/>
      <c r="H124" s="281" t="s">
        <v>472</v>
      </c>
      <c r="I124" s="282" t="str">
        <f>"Attachment 2(" &amp; Basic!$B$2 &amp; ") "</f>
        <v xml:space="preserve">Attachment 2(TL01) </v>
      </c>
      <c r="J124" s="282" t="s">
        <v>471</v>
      </c>
    </row>
    <row r="125" spans="1:52">
      <c r="A125" s="81"/>
      <c r="B125" s="81"/>
      <c r="C125" s="81"/>
      <c r="D125" s="157"/>
      <c r="E125" s="157"/>
      <c r="F125" s="157"/>
    </row>
    <row r="126" spans="1:52" ht="51" customHeight="1">
      <c r="A126" s="948" t="str">
        <f>H124&amp;I124&amp;J124</f>
        <v>Note: Bidders may note that no prescribed proforma has been enclosed for Attachment 2(TL01) Power of Attorney. Bidders may use their own proforma for furnishing the required information with the bid.</v>
      </c>
      <c r="B126" s="948"/>
      <c r="C126" s="948"/>
      <c r="D126" s="948"/>
      <c r="E126" s="948"/>
      <c r="F126" s="948"/>
    </row>
  </sheetData>
  <sheetProtection password="DECE" sheet="1" objects="1" scenarios="1"/>
  <customSheetViews>
    <customSheetView guid="{E1B28BB1-ED8F-4C22-9AA1-AB162FCA7917}" showPageBreaks="1" showGridLines="0" fitToPage="1" printArea="1" hiddenRows="1" view="pageBreakPreview">
      <selection activeCell="G107" sqref="G107"/>
      <rowBreaks count="2" manualBreakCount="2">
        <brk id="84" max="5" man="1"/>
        <brk id="105" max="5" man="1"/>
      </rowBreaks>
      <colBreaks count="1" manualBreakCount="1">
        <brk id="6" max="120" man="1"/>
      </colBreaks>
      <pageMargins left="0.59" right="0.46" top="0.59055118110236227" bottom="0.59055118110236227" header="0.35433070866141736" footer="0.35433070866141736"/>
      <pageSetup scale="96" fitToHeight="0" orientation="portrait" r:id="rId1"/>
      <headerFooter alignWithMargins="0">
        <oddFooter>&amp;R&amp;"Book Antiqua,Bold"&amp;8 Page &amp;P of &amp;N</oddFooter>
      </headerFooter>
    </customSheetView>
    <customSheetView guid="{FADCBE67-C557-4BB1-9129-D4D2EFCC4742}" scale="130" showPageBreaks="1" showGridLines="0" fitToPage="1" printArea="1" hiddenRows="1" view="pageBreakPreview" topLeftCell="A51">
      <selection activeCell="F56" sqref="F56"/>
      <rowBreaks count="2" manualBreakCount="2">
        <brk id="82" max="11" man="1"/>
        <brk id="102" max="11" man="1"/>
      </rowBreaks>
      <colBreaks count="1" manualBreakCount="1">
        <brk id="6" max="120" man="1"/>
      </colBreaks>
      <pageMargins left="0.59" right="0.46" top="0.59055118110236227" bottom="0.59055118110236227" header="0.35433070866141736" footer="0.35433070866141736"/>
      <pageSetup scale="59" fitToHeight="0" orientation="portrait" r:id="rId2"/>
      <headerFooter alignWithMargins="0">
        <oddFooter>&amp;R&amp;"Book Antiqua,Bold"&amp;8 Page &amp;P of &amp;N</oddFooter>
      </headerFooter>
    </customSheetView>
    <customSheetView guid="{35C772BD-8F05-4A18-BEC8-6AF744E22539}" showPageBreaks="1" showGridLines="0" fitToPage="1" printArea="1" hiddenRows="1" view="pageBreakPreview" topLeftCell="A49">
      <selection activeCell="F55" sqref="F55"/>
      <rowBreaks count="2" manualBreakCount="2">
        <brk id="81" max="8" man="1"/>
        <brk id="101" max="8" man="1"/>
      </rowBreaks>
      <colBreaks count="1" manualBreakCount="1">
        <brk id="6" max="107" man="1"/>
      </colBreaks>
      <pageMargins left="0.59" right="0.46" top="0.59055118110236227" bottom="0.59055118110236227" header="0.35433070866141736" footer="0.35433070866141736"/>
      <pageSetup scale="96" fitToHeight="0" orientation="portrait" r:id="rId3"/>
      <headerFooter alignWithMargins="0">
        <oddFooter>&amp;R&amp;"Book Antiqua,Bold"&amp;8 Page &amp;P of &amp;N</oddFooter>
      </headerFooter>
    </customSheetView>
    <customSheetView guid="{FC200EB0-6614-47DB-96CE-7610471486D9}" showPageBreaks="1" showGridLines="0" fitToPage="1" printArea="1" hiddenRows="1" view="pageBreakPreview" topLeftCell="A44">
      <selection activeCell="F55" sqref="F55"/>
      <rowBreaks count="2" manualBreakCount="2">
        <brk id="81" max="8" man="1"/>
        <brk id="101" max="8" man="1"/>
      </rowBreaks>
      <colBreaks count="1" manualBreakCount="1">
        <brk id="6" max="107" man="1"/>
      </colBreaks>
      <pageMargins left="0.59" right="0.46" top="0.59055118110236227" bottom="0.59055118110236227" header="0.35433070866141736" footer="0.35433070866141736"/>
      <pageSetup scale="96" fitToHeight="0" orientation="portrait" r:id="rId4"/>
      <headerFooter alignWithMargins="0">
        <oddFooter>&amp;R&amp;"Book Antiqua,Bold"&amp;8 Page &amp;P of &amp;N</oddFooter>
      </headerFooter>
    </customSheetView>
    <customSheetView guid="{010B040B-83D1-42E5-9354-A9BE9113BDAC}" scale="120" showPageBreaks="1" showGridLines="0" printArea="1" hiddenRows="1" view="pageBreakPreview" topLeftCell="A49">
      <selection activeCell="F55" sqref="F55"/>
      <rowBreaks count="2" manualBreakCount="2">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5"/>
      <headerFooter alignWithMargins="0">
        <oddFooter>&amp;R&amp;"Book Antiqua,Bold"&amp;8 Page &amp;P of &amp;N</oddFooter>
      </headerFooter>
    </customSheetView>
    <customSheetView guid="{77353208-2D17-4D2E-ADE3-4F168F350B73}"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6"/>
      <headerFooter alignWithMargins="0">
        <oddFooter>&amp;R&amp;"Book Antiqua,Bold"&amp;8 Page &amp;P of &amp;N</oddFooter>
      </headerFooter>
    </customSheetView>
    <customSheetView guid="{1F125E51-1799-42D0-B41E-DC039BB17D59}" scale="120" showPageBreaks="1" showGridLines="0" printArea="1" view="pageBreakPreview">
      <selection activeCell="B88" sqref="B88:C88"/>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7"/>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8"/>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9"/>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0"/>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2"/>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3"/>
      <headerFooter alignWithMargins="0">
        <oddFooter>&amp;R&amp;"Book Antiqua,Bold"&amp;8 Page &amp;P of &amp;N</oddFooter>
      </headerFooter>
    </customSheetView>
    <customSheetView guid="{13A93EBF-985A-49FD-9FE0-DC75D238EC8C}" scale="120" showPageBreaks="1" showGridLines="0" printArea="1" view="pageBreakPreview">
      <selection activeCell="I22" sqref="I22"/>
      <rowBreaks count="6" manualBreakCount="6">
        <brk id="23" max="5" man="1"/>
        <brk id="33" max="5" man="1"/>
        <brk id="52"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4"/>
      <headerFooter alignWithMargins="0">
        <oddFooter>&amp;R&amp;"Book Antiqua,Bold"&amp;8 Page &amp;P of &amp;N</oddFooter>
      </headerFooter>
    </customSheetView>
    <customSheetView guid="{BE615921-12B2-47E1-81BB-292B559B4C46}" scale="120" showPageBreaks="1" showGridLines="0" printArea="1" view="pageBreakPreview" topLeftCell="A92">
      <selection activeCell="B106" sqref="B106:C106"/>
      <rowBreaks count="6" manualBreakCount="6">
        <brk id="22" max="5" man="1"/>
        <brk id="31" max="5" man="1"/>
        <brk id="49"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5"/>
      <headerFooter alignWithMargins="0">
        <oddFooter>&amp;R&amp;"Book Antiqua,Bold"&amp;8 Page &amp;P of &amp;N</oddFooter>
      </headerFooter>
    </customSheetView>
    <customSheetView guid="{D05C69EC-C4A6-4AED-AFBA-A3044FD4B3FB}" scale="120" showPageBreaks="1" showGridLines="0" printArea="1" view="pageBreakPreview" topLeftCell="A45">
      <selection activeCell="F54" sqref="F54"/>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6"/>
      <headerFooter alignWithMargins="0">
        <oddFooter>&amp;R&amp;"Book Antiqua,Bold"&amp;8 Page &amp;P of &amp;N</oddFooter>
      </headerFooter>
    </customSheetView>
    <customSheetView guid="{8CF338B0-8CA3-4AF4-816D-CB7A6D8E33BC}" scale="120" showPageBreaks="1" showGridLines="0" printArea="1" view="pageBreakPreview" topLeftCell="A76">
      <selection activeCell="B88" sqref="B88:C88"/>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7"/>
      <headerFooter alignWithMargins="0">
        <oddFooter>&amp;R&amp;"Book Antiqua,Bold"&amp;8 Page &amp;P of &amp;N</oddFooter>
      </headerFooter>
    </customSheetView>
    <customSheetView guid="{B07CB001-8FAF-40AD-8AD5-A65A64B33B35}"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28"/>
      <headerFooter alignWithMargins="0">
        <oddFooter>&amp;R&amp;"Book Antiqua,Bold"&amp;8 Page &amp;P of &amp;N</oddFooter>
      </headerFooter>
    </customSheetView>
    <customSheetView guid="{4D67A8FB-66CE-4EFD-8932-C754BE25ED43}" scale="120" showPageBreaks="1" showGridLines="0" printArea="1" view="pageBreakPreview">
      <selection activeCell="C5" sqref="C5:F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29"/>
      <headerFooter alignWithMargins="0">
        <oddFooter>&amp;R&amp;"Book Antiqua,Bold"&amp;8 Page &amp;P of &amp;N</oddFooter>
      </headerFooter>
    </customSheetView>
    <customSheetView guid="{0D490C87-B003-4943-9825-ACE0B8E7CC06}" scale="120" showPageBreaks="1" showGridLines="0" printArea="1" view="pageBreakPreview">
      <selection activeCell="F54" sqref="F54"/>
      <rowBreaks count="6" manualBreakCount="6">
        <brk id="22" max="5" man="1"/>
        <brk id="33" max="5" man="1"/>
        <brk id="51"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30"/>
      <headerFooter alignWithMargins="0">
        <oddFooter>&amp;R&amp;"Book Antiqua,Bold"&amp;8 Page &amp;P of &amp;N</oddFooter>
      </headerFooter>
    </customSheetView>
    <customSheetView guid="{012A8702-091E-4FD1-8E26-12B65B8B3B8C}" scale="120" showPageBreaks="1" showGridLines="0" printArea="1" hiddenRows="1" view="pageBreakPreview" topLeftCell="A78">
      <selection activeCell="B88" sqref="B88:C88"/>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31"/>
      <headerFooter alignWithMargins="0">
        <oddFooter>&amp;R&amp;"Book Antiqua,Bold"&amp;8 Page &amp;P of &amp;N</oddFooter>
      </headerFooter>
    </customSheetView>
    <customSheetView guid="{CD28740F-9825-447C-B887-B18F0232D126}" scale="130" showPageBreaks="1" showGridLines="0" fitToPage="1" printArea="1" hiddenRows="1" view="pageBreakPreview">
      <selection activeCell="B88" sqref="B88:C88"/>
      <rowBreaks count="2" manualBreakCount="2">
        <brk id="81" max="11" man="1"/>
        <brk id="101" max="11" man="1"/>
      </rowBreaks>
      <colBreaks count="1" manualBreakCount="1">
        <brk id="6" max="120" man="1"/>
      </colBreaks>
      <pageMargins left="0.59" right="0.46" top="0.59055118110236227" bottom="0.59055118110236227" header="0.35433070866141736" footer="0.35433070866141736"/>
      <pageSetup scale="59" fitToHeight="0" orientation="portrait" r:id="rId32"/>
      <headerFooter alignWithMargins="0">
        <oddFooter>&amp;R&amp;"Book Antiqua,Bold"&amp;8 Page &amp;P of &amp;N</oddFooter>
      </headerFooter>
    </customSheetView>
    <customSheetView guid="{7518E083-431A-45D0-A3DD-DF0866826B90}" scale="130" showPageBreaks="1" showGridLines="0" fitToPage="1" printArea="1" hiddenRows="1" view="pageBreakPreview" topLeftCell="A52">
      <selection activeCell="F56" sqref="F56"/>
      <rowBreaks count="2" manualBreakCount="2">
        <brk id="82" max="11" man="1"/>
        <brk id="102" max="11" man="1"/>
      </rowBreaks>
      <colBreaks count="1" manualBreakCount="1">
        <brk id="6" max="120" man="1"/>
      </colBreaks>
      <pageMargins left="0.59" right="0.46" top="0.59055118110236227" bottom="0.59055118110236227" header="0.35433070866141736" footer="0.35433070866141736"/>
      <pageSetup scale="59" fitToHeight="0" orientation="portrait" r:id="rId33"/>
      <headerFooter alignWithMargins="0">
        <oddFooter>&amp;R&amp;"Book Antiqua,Bold"&amp;8 Page &amp;P of &amp;N</oddFooter>
      </headerFooter>
    </customSheetView>
    <customSheetView guid="{B7CC3635-BEA1-4EB6-9397-ABEDC5D04D5E}" scale="130" showPageBreaks="1" showGridLines="0" fitToPage="1" printArea="1" hiddenRows="1" view="pageBreakPreview">
      <selection activeCell="G107" sqref="G107"/>
      <rowBreaks count="2" manualBreakCount="2">
        <brk id="84" max="5" man="1"/>
        <brk id="105" max="5" man="1"/>
      </rowBreaks>
      <colBreaks count="1" manualBreakCount="1">
        <brk id="6" max="120" man="1"/>
      </colBreaks>
      <pageMargins left="0.59" right="0.46" top="0.59055118110236227" bottom="0.59055118110236227" header="0.35433070866141736" footer="0.35433070866141736"/>
      <pageSetup scale="96" fitToHeight="0" orientation="portrait" r:id="rId34"/>
      <headerFooter alignWithMargins="0">
        <oddFooter>&amp;R&amp;"Book Antiqua,Bold"&amp;8 Page &amp;P of &amp;N</oddFooter>
      </headerFooter>
    </customSheetView>
  </customSheetViews>
  <mergeCells count="105">
    <mergeCell ref="B67:F67"/>
    <mergeCell ref="B58:E58"/>
    <mergeCell ref="B59:F59"/>
    <mergeCell ref="D94:E94"/>
    <mergeCell ref="A109:F109"/>
    <mergeCell ref="B88:F88"/>
    <mergeCell ref="D95:E95"/>
    <mergeCell ref="B68:F68"/>
    <mergeCell ref="B61:F61"/>
    <mergeCell ref="B64:F64"/>
    <mergeCell ref="B65:F65"/>
    <mergeCell ref="B89:F89"/>
    <mergeCell ref="B62:F62"/>
    <mergeCell ref="B63:F63"/>
    <mergeCell ref="B60:F60"/>
    <mergeCell ref="B98:F98"/>
    <mergeCell ref="D93:E93"/>
    <mergeCell ref="B94:C94"/>
    <mergeCell ref="B66:F66"/>
    <mergeCell ref="B69:F69"/>
    <mergeCell ref="C83:D83"/>
    <mergeCell ref="B84:F84"/>
    <mergeCell ref="B85:F85"/>
    <mergeCell ref="B87:F87"/>
    <mergeCell ref="B91:C91"/>
    <mergeCell ref="D91:E91"/>
    <mergeCell ref="B92:C92"/>
    <mergeCell ref="D92:E92"/>
    <mergeCell ref="B93:C93"/>
    <mergeCell ref="B86:F86"/>
    <mergeCell ref="A126:F126"/>
    <mergeCell ref="A120:C120"/>
    <mergeCell ref="D120:F120"/>
    <mergeCell ref="A121:C121"/>
    <mergeCell ref="D121:F121"/>
    <mergeCell ref="A123:C123"/>
    <mergeCell ref="D123:F123"/>
    <mergeCell ref="D122:F122"/>
    <mergeCell ref="A124:C124"/>
    <mergeCell ref="D124:F124"/>
    <mergeCell ref="B97:F97"/>
    <mergeCell ref="B90:F90"/>
    <mergeCell ref="D51:F51"/>
    <mergeCell ref="D52:F52"/>
    <mergeCell ref="D41:F41"/>
    <mergeCell ref="D42:F42"/>
    <mergeCell ref="D37:F37"/>
    <mergeCell ref="D27:F27"/>
    <mergeCell ref="D28:F28"/>
    <mergeCell ref="D33:F33"/>
    <mergeCell ref="A122:C122"/>
    <mergeCell ref="B96:F96"/>
    <mergeCell ref="E105:F105"/>
    <mergeCell ref="E106:F106"/>
    <mergeCell ref="A110:B110"/>
    <mergeCell ref="B112:C112"/>
    <mergeCell ref="B95:C95"/>
    <mergeCell ref="D116:F116"/>
    <mergeCell ref="A117:C117"/>
    <mergeCell ref="B113:C113"/>
    <mergeCell ref="D117:F117"/>
    <mergeCell ref="A118:C118"/>
    <mergeCell ref="A116:C116"/>
    <mergeCell ref="D118:F118"/>
    <mergeCell ref="A119:C119"/>
    <mergeCell ref="D119:F119"/>
    <mergeCell ref="A3:F3"/>
    <mergeCell ref="C5:F5"/>
    <mergeCell ref="B6:C6"/>
    <mergeCell ref="C15:F15"/>
    <mergeCell ref="B21:F21"/>
    <mergeCell ref="D23:F23"/>
    <mergeCell ref="D24:F24"/>
    <mergeCell ref="D34:F34"/>
    <mergeCell ref="D35:F35"/>
    <mergeCell ref="D32:F32"/>
    <mergeCell ref="D29:F29"/>
    <mergeCell ref="D30:F30"/>
    <mergeCell ref="D31:F31"/>
    <mergeCell ref="D26:F26"/>
    <mergeCell ref="D25:F25"/>
    <mergeCell ref="D54:F54"/>
    <mergeCell ref="D43:F43"/>
    <mergeCell ref="D56:F56"/>
    <mergeCell ref="D57:F57"/>
    <mergeCell ref="G16:H16"/>
    <mergeCell ref="D22:F22"/>
    <mergeCell ref="B18:F18"/>
    <mergeCell ref="B19:F19"/>
    <mergeCell ref="B17:F17"/>
    <mergeCell ref="G24:J24"/>
    <mergeCell ref="D47:F47"/>
    <mergeCell ref="D48:F48"/>
    <mergeCell ref="D55:F55"/>
    <mergeCell ref="D46:F46"/>
    <mergeCell ref="D38:F38"/>
    <mergeCell ref="G25:J25"/>
    <mergeCell ref="D39:F39"/>
    <mergeCell ref="D40:F40"/>
    <mergeCell ref="D53:F53"/>
    <mergeCell ref="D49:F49"/>
    <mergeCell ref="D50:F50"/>
    <mergeCell ref="D36:F36"/>
    <mergeCell ref="D45:F45"/>
    <mergeCell ref="D44:F44"/>
  </mergeCells>
  <conditionalFormatting sqref="A109:F114">
    <cfRule type="expression" dxfId="6" priority="8">
      <formula>$H$27="Sole Bidder"</formula>
    </cfRule>
  </conditionalFormatting>
  <conditionalFormatting sqref="B58:F59">
    <cfRule type="expression" dxfId="5" priority="2" stopIfTrue="1">
      <formula>$P$16=0</formula>
    </cfRule>
  </conditionalFormatting>
  <conditionalFormatting sqref="B96:F96">
    <cfRule type="expression" dxfId="4" priority="9">
      <formula>$H$27="Sole Bidder"</formula>
    </cfRule>
  </conditionalFormatting>
  <conditionalFormatting sqref="D27:F27 H27:H28">
    <cfRule type="expression" dxfId="3" priority="14" stopIfTrue="1">
      <formula>$H$27="Sole Bidder"</formula>
    </cfRule>
  </conditionalFormatting>
  <conditionalFormatting sqref="D28:F28">
    <cfRule type="expression" dxfId="2" priority="11" stopIfTrue="1">
      <formula>$G$28="No"</formula>
    </cfRule>
  </conditionalFormatting>
  <conditionalFormatting sqref="H28">
    <cfRule type="expression" dxfId="1" priority="15" stopIfTrue="1">
      <formula>$G$28="Not Applicable"</formula>
    </cfRule>
  </conditionalFormatting>
  <conditionalFormatting sqref="Z26">
    <cfRule type="expression" dxfId="0" priority="16" stopIfTrue="1">
      <formula>"if(right($I$21,1)=""."")"</formula>
    </cfRule>
  </conditionalFormatting>
  <dataValidations xWindow="1301" yWindow="417" count="6">
    <dataValidation type="whole" allowBlank="1" showInputMessage="1" showErrorMessage="1" error="Enter numeric figure only !" prompt="Enter the Bid Security Amount in Figures" sqref="I22 I24" xr:uid="{00000000-0002-0000-1A00-000000000000}">
      <formula1>0</formula1>
      <formula2>990000000</formula2>
    </dataValidation>
    <dataValidation type="list" allowBlank="1" showInputMessage="1" showErrorMessage="1" sqref="J19" xr:uid="{00000000-0002-0000-1A00-000001000000}">
      <formula1>"in Separate envelope, through Online payment mode"</formula1>
    </dataValidation>
    <dataValidation type="list" allowBlank="1" showInputMessage="1" showErrorMessage="1" sqref="G22 G24" xr:uid="{00000000-0002-0000-1A00-000002000000}">
      <formula1>$AC$20:$AC$25</formula1>
    </dataValidation>
    <dataValidation type="list" allowBlank="1" showInputMessage="1" error="Enter numeric figure between 1 to 20 only !" prompt="Enter the Validity of Bid Security - Month" sqref="K22" xr:uid="{0B08429A-87E0-4296-A6F9-68EAE8AAAD17}">
      <formula1>"Jan,Feb,Mar,Apr,May,Jun,Jul,Aug,Sep,Oct,Nov,Dec"</formula1>
    </dataValidation>
    <dataValidation type="whole" allowBlank="1" showInputMessage="1" error="Enter numeric figure between 1 to 20 only !" prompt="Enter the Validity of Bid Security - Date" sqref="J22" xr:uid="{9AA327EF-9958-4C4B-B8BF-9E28DB88B01F}">
      <formula1>1</formula1>
      <formula2>31</formula2>
    </dataValidation>
    <dataValidation type="list" operator="greaterThan" allowBlank="1" showInputMessage="1" error="Enter numeric figure between 1 to 20 only !" prompt="Enter the Validity of Bid Security - Year" sqref="L22" xr:uid="{E9279624-EA0B-4018-997C-293F0BEA4C48}">
      <formula1>"2022,2023"</formula1>
    </dataValidation>
  </dataValidations>
  <pageMargins left="0.59" right="0.46" top="0.59055118110236227" bottom="0.59055118110236227" header="0.35433070866141736" footer="0.35433070866141736"/>
  <pageSetup scale="94" fitToHeight="0" orientation="portrait" r:id="rId35"/>
  <headerFooter alignWithMargins="0">
    <oddFooter>&amp;R&amp;"Book Antiqua,Bold"&amp;8 Page &amp;P of &amp;N</oddFooter>
  </headerFooter>
  <rowBreaks count="2" manualBreakCount="2">
    <brk id="85" max="5" man="1"/>
    <brk id="106" max="5" man="1"/>
  </rowBreaks>
  <colBreaks count="1" manualBreakCount="1">
    <brk id="6" max="120" man="1"/>
  </col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RowHeight="12.75"/>
  <cols>
    <col min="1" max="1" width="13.28515625" style="192" customWidth="1"/>
    <col min="2" max="2" width="11.85546875" style="192" customWidth="1"/>
    <col min="3" max="16384" width="9.140625" style="192"/>
  </cols>
  <sheetData>
    <row r="1" spans="1:4" s="191" customFormat="1" ht="30" customHeight="1">
      <c r="A1" s="1130">
        <f>'Bid Form 1st Envelope '!I22</f>
        <v>0</v>
      </c>
      <c r="B1" s="1130"/>
    </row>
    <row r="2" spans="1:4" s="191" customFormat="1" ht="30" customHeight="1"/>
    <row r="3" spans="1:4">
      <c r="A3" s="191"/>
    </row>
    <row r="4" spans="1:4">
      <c r="A4" s="225" t="str">
        <f>IF(OR((A1&gt;9999999999),(A1&lt;0)),"Invalid Entry - More than 1000 crore OR -ve value",IF(A1=0, "Rs. Zero Only ",+CONCATENATE("Rs. ", B11,D11,B10,D10,B9,D9,B8,D8,B7,D7,B6," Only")))</f>
        <v xml:space="preserve">Rs. Zero Only </v>
      </c>
    </row>
    <row r="5" spans="1:4">
      <c r="A5" s="191"/>
    </row>
    <row r="6" spans="1:4">
      <c r="A6" s="226">
        <f>-INT(A1/100)*100+ROUND(A1,0)</f>
        <v>0</v>
      </c>
      <c r="B6" s="192" t="str">
        <f t="shared" ref="B6:B11" si="0">IF(A6=0,"",LOOKUP(A6,$A$13:$A$112,$B$13:$B$112))</f>
        <v/>
      </c>
      <c r="D6" s="225"/>
    </row>
    <row r="7" spans="1:4">
      <c r="A7" s="226">
        <f>-INT(A1/1000)*10+INT(A1/100)</f>
        <v>0</v>
      </c>
      <c r="B7" s="192" t="str">
        <f t="shared" si="0"/>
        <v/>
      </c>
      <c r="D7" s="225" t="str">
        <f>+IF(B7="",""," Hundred ")</f>
        <v/>
      </c>
    </row>
    <row r="8" spans="1:4">
      <c r="A8" s="226">
        <f>-INT(A1/100000)*100+INT(A1/1000)</f>
        <v>0</v>
      </c>
      <c r="B8" s="192" t="str">
        <f t="shared" si="0"/>
        <v/>
      </c>
      <c r="D8" s="225" t="str">
        <f>IF((B8=""),IF(C8="",""," Thousand ")," Thousand ")</f>
        <v/>
      </c>
    </row>
    <row r="9" spans="1:4">
      <c r="A9" s="226">
        <f>-INT(A1/10000000)*100+INT(A1/100000)</f>
        <v>0</v>
      </c>
      <c r="B9" s="192" t="str">
        <f t="shared" si="0"/>
        <v/>
      </c>
      <c r="D9" s="225" t="str">
        <f>IF((B9=""),IF(C9="",""," Lac ")," Lac ")</f>
        <v/>
      </c>
    </row>
    <row r="10" spans="1:4">
      <c r="A10" s="226">
        <f>-INT(A1/1000000000)*100+INT(A1/10000000)</f>
        <v>0</v>
      </c>
      <c r="B10" s="227" t="str">
        <f t="shared" si="0"/>
        <v/>
      </c>
      <c r="D10" s="225" t="str">
        <f>IF((B10=""),IF(C10="",""," Crore ")," Crore ")</f>
        <v/>
      </c>
    </row>
    <row r="11" spans="1:4">
      <c r="A11" s="228">
        <f>-INT(A1/10000000000)*1000+INT(A1/1000000000)</f>
        <v>0</v>
      </c>
      <c r="B11" s="227" t="str">
        <f t="shared" si="0"/>
        <v/>
      </c>
      <c r="D11" s="225" t="str">
        <f>IF((B11=""),IF(C11="",""," Hundred ")," Hundred ")</f>
        <v/>
      </c>
    </row>
    <row r="13" spans="1:4">
      <c r="A13" s="229">
        <v>1</v>
      </c>
      <c r="B13" s="230" t="s">
        <v>189</v>
      </c>
    </row>
    <row r="14" spans="1:4">
      <c r="A14" s="229">
        <v>2</v>
      </c>
      <c r="B14" s="230" t="s">
        <v>190</v>
      </c>
    </row>
    <row r="15" spans="1:4">
      <c r="A15" s="229">
        <v>3</v>
      </c>
      <c r="B15" s="230" t="s">
        <v>191</v>
      </c>
    </row>
    <row r="16" spans="1:4">
      <c r="A16" s="229">
        <v>4</v>
      </c>
      <c r="B16" s="230" t="s">
        <v>192</v>
      </c>
    </row>
    <row r="17" spans="1:2">
      <c r="A17" s="229">
        <v>5</v>
      </c>
      <c r="B17" s="230" t="s">
        <v>193</v>
      </c>
    </row>
    <row r="18" spans="1:2">
      <c r="A18" s="229">
        <v>6</v>
      </c>
      <c r="B18" s="230" t="s">
        <v>194</v>
      </c>
    </row>
    <row r="19" spans="1:2">
      <c r="A19" s="229">
        <v>7</v>
      </c>
      <c r="B19" s="230" t="s">
        <v>195</v>
      </c>
    </row>
    <row r="20" spans="1:2">
      <c r="A20" s="229">
        <v>8</v>
      </c>
      <c r="B20" s="230" t="s">
        <v>196</v>
      </c>
    </row>
    <row r="21" spans="1:2">
      <c r="A21" s="229">
        <v>9</v>
      </c>
      <c r="B21" s="230" t="s">
        <v>197</v>
      </c>
    </row>
    <row r="22" spans="1:2">
      <c r="A22" s="229">
        <v>10</v>
      </c>
      <c r="B22" s="230" t="s">
        <v>198</v>
      </c>
    </row>
    <row r="23" spans="1:2">
      <c r="A23" s="229">
        <v>11</v>
      </c>
      <c r="B23" s="230" t="s">
        <v>199</v>
      </c>
    </row>
    <row r="24" spans="1:2">
      <c r="A24" s="229">
        <v>12</v>
      </c>
      <c r="B24" s="230" t="s">
        <v>200</v>
      </c>
    </row>
    <row r="25" spans="1:2">
      <c r="A25" s="229">
        <v>13</v>
      </c>
      <c r="B25" s="230" t="s">
        <v>201</v>
      </c>
    </row>
    <row r="26" spans="1:2">
      <c r="A26" s="229">
        <v>14</v>
      </c>
      <c r="B26" s="230" t="s">
        <v>202</v>
      </c>
    </row>
    <row r="27" spans="1:2">
      <c r="A27" s="229">
        <v>15</v>
      </c>
      <c r="B27" s="230" t="s">
        <v>203</v>
      </c>
    </row>
    <row r="28" spans="1:2">
      <c r="A28" s="229">
        <v>16</v>
      </c>
      <c r="B28" s="230" t="s">
        <v>204</v>
      </c>
    </row>
    <row r="29" spans="1:2">
      <c r="A29" s="229">
        <v>17</v>
      </c>
      <c r="B29" s="230" t="s">
        <v>205</v>
      </c>
    </row>
    <row r="30" spans="1:2">
      <c r="A30" s="229">
        <v>18</v>
      </c>
      <c r="B30" s="230" t="s">
        <v>206</v>
      </c>
    </row>
    <row r="31" spans="1:2">
      <c r="A31" s="229">
        <v>19</v>
      </c>
      <c r="B31" s="230" t="s">
        <v>207</v>
      </c>
    </row>
    <row r="32" spans="1:2">
      <c r="A32" s="229">
        <v>20</v>
      </c>
      <c r="B32" s="230" t="s">
        <v>208</v>
      </c>
    </row>
    <row r="33" spans="1:2">
      <c r="A33" s="229">
        <v>21</v>
      </c>
      <c r="B33" s="230" t="s">
        <v>209</v>
      </c>
    </row>
    <row r="34" spans="1:2">
      <c r="A34" s="229">
        <v>22</v>
      </c>
      <c r="B34" s="230" t="s">
        <v>210</v>
      </c>
    </row>
    <row r="35" spans="1:2">
      <c r="A35" s="229">
        <v>23</v>
      </c>
      <c r="B35" s="230" t="s">
        <v>211</v>
      </c>
    </row>
    <row r="36" spans="1:2">
      <c r="A36" s="229">
        <v>24</v>
      </c>
      <c r="B36" s="230" t="s">
        <v>212</v>
      </c>
    </row>
    <row r="37" spans="1:2">
      <c r="A37" s="229">
        <v>25</v>
      </c>
      <c r="B37" s="230" t="s">
        <v>213</v>
      </c>
    </row>
    <row r="38" spans="1:2">
      <c r="A38" s="229">
        <v>26</v>
      </c>
      <c r="B38" s="230" t="s">
        <v>214</v>
      </c>
    </row>
    <row r="39" spans="1:2">
      <c r="A39" s="229">
        <v>27</v>
      </c>
      <c r="B39" s="230" t="s">
        <v>215</v>
      </c>
    </row>
    <row r="40" spans="1:2">
      <c r="A40" s="229">
        <v>28</v>
      </c>
      <c r="B40" s="230" t="s">
        <v>216</v>
      </c>
    </row>
    <row r="41" spans="1:2">
      <c r="A41" s="229">
        <v>29</v>
      </c>
      <c r="B41" s="230" t="s">
        <v>217</v>
      </c>
    </row>
    <row r="42" spans="1:2">
      <c r="A42" s="229">
        <v>30</v>
      </c>
      <c r="B42" s="230" t="s">
        <v>218</v>
      </c>
    </row>
    <row r="43" spans="1:2">
      <c r="A43" s="229">
        <v>31</v>
      </c>
      <c r="B43" s="230" t="s">
        <v>219</v>
      </c>
    </row>
    <row r="44" spans="1:2">
      <c r="A44" s="229">
        <v>32</v>
      </c>
      <c r="B44" s="230" t="s">
        <v>220</v>
      </c>
    </row>
    <row r="45" spans="1:2">
      <c r="A45" s="229">
        <v>33</v>
      </c>
      <c r="B45" s="230" t="s">
        <v>221</v>
      </c>
    </row>
    <row r="46" spans="1:2">
      <c r="A46" s="229">
        <v>34</v>
      </c>
      <c r="B46" s="230" t="s">
        <v>222</v>
      </c>
    </row>
    <row r="47" spans="1:2">
      <c r="A47" s="229">
        <v>35</v>
      </c>
      <c r="B47" s="230" t="s">
        <v>12</v>
      </c>
    </row>
    <row r="48" spans="1:2">
      <c r="A48" s="229">
        <v>36</v>
      </c>
      <c r="B48" s="230" t="s">
        <v>223</v>
      </c>
    </row>
    <row r="49" spans="1:2">
      <c r="A49" s="229">
        <v>37</v>
      </c>
      <c r="B49" s="230" t="s">
        <v>224</v>
      </c>
    </row>
    <row r="50" spans="1:2">
      <c r="A50" s="229">
        <v>38</v>
      </c>
      <c r="B50" s="230" t="s">
        <v>225</v>
      </c>
    </row>
    <row r="51" spans="1:2">
      <c r="A51" s="229">
        <v>39</v>
      </c>
      <c r="B51" s="230" t="s">
        <v>226</v>
      </c>
    </row>
    <row r="52" spans="1:2">
      <c r="A52" s="229">
        <v>40</v>
      </c>
      <c r="B52" s="230" t="s">
        <v>227</v>
      </c>
    </row>
    <row r="53" spans="1:2">
      <c r="A53" s="229">
        <v>41</v>
      </c>
      <c r="B53" s="230" t="s">
        <v>228</v>
      </c>
    </row>
    <row r="54" spans="1:2">
      <c r="A54" s="229">
        <v>42</v>
      </c>
      <c r="B54" s="230" t="s">
        <v>229</v>
      </c>
    </row>
    <row r="55" spans="1:2">
      <c r="A55" s="229">
        <v>43</v>
      </c>
      <c r="B55" s="230" t="s">
        <v>230</v>
      </c>
    </row>
    <row r="56" spans="1:2">
      <c r="A56" s="229">
        <v>44</v>
      </c>
      <c r="B56" s="230" t="s">
        <v>231</v>
      </c>
    </row>
    <row r="57" spans="1:2">
      <c r="A57" s="229">
        <v>45</v>
      </c>
      <c r="B57" s="230" t="s">
        <v>232</v>
      </c>
    </row>
    <row r="58" spans="1:2">
      <c r="A58" s="229">
        <v>46</v>
      </c>
      <c r="B58" s="230" t="s">
        <v>233</v>
      </c>
    </row>
    <row r="59" spans="1:2">
      <c r="A59" s="229">
        <v>47</v>
      </c>
      <c r="B59" s="230" t="s">
        <v>234</v>
      </c>
    </row>
    <row r="60" spans="1:2">
      <c r="A60" s="229">
        <v>48</v>
      </c>
      <c r="B60" s="230" t="s">
        <v>235</v>
      </c>
    </row>
    <row r="61" spans="1:2">
      <c r="A61" s="229">
        <v>49</v>
      </c>
      <c r="B61" s="230" t="s">
        <v>236</v>
      </c>
    </row>
    <row r="62" spans="1:2">
      <c r="A62" s="229">
        <v>50</v>
      </c>
      <c r="B62" s="230" t="s">
        <v>237</v>
      </c>
    </row>
    <row r="63" spans="1:2">
      <c r="A63" s="229">
        <v>51</v>
      </c>
      <c r="B63" s="230" t="s">
        <v>238</v>
      </c>
    </row>
    <row r="64" spans="1:2">
      <c r="A64" s="229">
        <v>52</v>
      </c>
      <c r="B64" s="230" t="s">
        <v>239</v>
      </c>
    </row>
    <row r="65" spans="1:2">
      <c r="A65" s="229">
        <v>53</v>
      </c>
      <c r="B65" s="230" t="s">
        <v>240</v>
      </c>
    </row>
    <row r="66" spans="1:2">
      <c r="A66" s="229">
        <v>54</v>
      </c>
      <c r="B66" s="230" t="s">
        <v>241</v>
      </c>
    </row>
    <row r="67" spans="1:2">
      <c r="A67" s="229">
        <v>55</v>
      </c>
      <c r="B67" s="230" t="s">
        <v>242</v>
      </c>
    </row>
    <row r="68" spans="1:2">
      <c r="A68" s="229">
        <v>56</v>
      </c>
      <c r="B68" s="230" t="s">
        <v>243</v>
      </c>
    </row>
    <row r="69" spans="1:2">
      <c r="A69" s="229">
        <v>57</v>
      </c>
      <c r="B69" s="230" t="s">
        <v>244</v>
      </c>
    </row>
    <row r="70" spans="1:2">
      <c r="A70" s="229">
        <v>58</v>
      </c>
      <c r="B70" s="230" t="s">
        <v>245</v>
      </c>
    </row>
    <row r="71" spans="1:2">
      <c r="A71" s="229">
        <v>59</v>
      </c>
      <c r="B71" s="230" t="s">
        <v>246</v>
      </c>
    </row>
    <row r="72" spans="1:2">
      <c r="A72" s="229">
        <v>60</v>
      </c>
      <c r="B72" s="230" t="s">
        <v>247</v>
      </c>
    </row>
    <row r="73" spans="1:2">
      <c r="A73" s="229">
        <v>61</v>
      </c>
      <c r="B73" s="230" t="s">
        <v>248</v>
      </c>
    </row>
    <row r="74" spans="1:2">
      <c r="A74" s="229">
        <v>62</v>
      </c>
      <c r="B74" s="230" t="s">
        <v>249</v>
      </c>
    </row>
    <row r="75" spans="1:2">
      <c r="A75" s="229">
        <v>63</v>
      </c>
      <c r="B75" s="230" t="s">
        <v>250</v>
      </c>
    </row>
    <row r="76" spans="1:2">
      <c r="A76" s="229">
        <v>64</v>
      </c>
      <c r="B76" s="230" t="s">
        <v>251</v>
      </c>
    </row>
    <row r="77" spans="1:2">
      <c r="A77" s="229">
        <v>65</v>
      </c>
      <c r="B77" s="230" t="s">
        <v>252</v>
      </c>
    </row>
    <row r="78" spans="1:2">
      <c r="A78" s="229">
        <v>66</v>
      </c>
      <c r="B78" s="230" t="s">
        <v>253</v>
      </c>
    </row>
    <row r="79" spans="1:2">
      <c r="A79" s="229">
        <v>67</v>
      </c>
      <c r="B79" s="230" t="s">
        <v>254</v>
      </c>
    </row>
    <row r="80" spans="1:2">
      <c r="A80" s="229">
        <v>68</v>
      </c>
      <c r="B80" s="230" t="s">
        <v>255</v>
      </c>
    </row>
    <row r="81" spans="1:2">
      <c r="A81" s="229">
        <v>69</v>
      </c>
      <c r="B81" s="230" t="s">
        <v>256</v>
      </c>
    </row>
    <row r="82" spans="1:2">
      <c r="A82" s="229">
        <v>70</v>
      </c>
      <c r="B82" s="230" t="s">
        <v>257</v>
      </c>
    </row>
    <row r="83" spans="1:2">
      <c r="A83" s="229">
        <v>71</v>
      </c>
      <c r="B83" s="230" t="s">
        <v>258</v>
      </c>
    </row>
    <row r="84" spans="1:2">
      <c r="A84" s="229">
        <v>72</v>
      </c>
      <c r="B84" s="230" t="s">
        <v>259</v>
      </c>
    </row>
    <row r="85" spans="1:2">
      <c r="A85" s="229">
        <v>73</v>
      </c>
      <c r="B85" s="230" t="s">
        <v>260</v>
      </c>
    </row>
    <row r="86" spans="1:2">
      <c r="A86" s="229">
        <v>74</v>
      </c>
      <c r="B86" s="230" t="s">
        <v>261</v>
      </c>
    </row>
    <row r="87" spans="1:2">
      <c r="A87" s="229">
        <v>75</v>
      </c>
      <c r="B87" s="230" t="s">
        <v>262</v>
      </c>
    </row>
    <row r="88" spans="1:2">
      <c r="A88" s="229">
        <v>76</v>
      </c>
      <c r="B88" s="230" t="s">
        <v>263</v>
      </c>
    </row>
    <row r="89" spans="1:2">
      <c r="A89" s="229">
        <v>77</v>
      </c>
      <c r="B89" s="230" t="s">
        <v>264</v>
      </c>
    </row>
    <row r="90" spans="1:2">
      <c r="A90" s="229">
        <v>78</v>
      </c>
      <c r="B90" s="230" t="s">
        <v>265</v>
      </c>
    </row>
    <row r="91" spans="1:2">
      <c r="A91" s="229">
        <v>79</v>
      </c>
      <c r="B91" s="230" t="s">
        <v>266</v>
      </c>
    </row>
    <row r="92" spans="1:2">
      <c r="A92" s="229">
        <v>80</v>
      </c>
      <c r="B92" s="230" t="s">
        <v>267</v>
      </c>
    </row>
    <row r="93" spans="1:2">
      <c r="A93" s="229">
        <v>81</v>
      </c>
      <c r="B93" s="230" t="s">
        <v>268</v>
      </c>
    </row>
    <row r="94" spans="1:2">
      <c r="A94" s="229">
        <v>82</v>
      </c>
      <c r="B94" s="230" t="s">
        <v>269</v>
      </c>
    </row>
    <row r="95" spans="1:2">
      <c r="A95" s="229">
        <v>83</v>
      </c>
      <c r="B95" s="230" t="s">
        <v>270</v>
      </c>
    </row>
    <row r="96" spans="1:2">
      <c r="A96" s="229">
        <v>84</v>
      </c>
      <c r="B96" s="230" t="s">
        <v>271</v>
      </c>
    </row>
    <row r="97" spans="1:2">
      <c r="A97" s="229">
        <v>85</v>
      </c>
      <c r="B97" s="230" t="s">
        <v>272</v>
      </c>
    </row>
    <row r="98" spans="1:2">
      <c r="A98" s="229">
        <v>86</v>
      </c>
      <c r="B98" s="230" t="s">
        <v>273</v>
      </c>
    </row>
    <row r="99" spans="1:2">
      <c r="A99" s="229">
        <v>87</v>
      </c>
      <c r="B99" s="230" t="s">
        <v>274</v>
      </c>
    </row>
    <row r="100" spans="1:2">
      <c r="A100" s="229">
        <v>88</v>
      </c>
      <c r="B100" s="230" t="s">
        <v>275</v>
      </c>
    </row>
    <row r="101" spans="1:2">
      <c r="A101" s="229">
        <v>89</v>
      </c>
      <c r="B101" s="230" t="s">
        <v>276</v>
      </c>
    </row>
    <row r="102" spans="1:2">
      <c r="A102" s="229">
        <v>90</v>
      </c>
      <c r="B102" s="230" t="s">
        <v>277</v>
      </c>
    </row>
    <row r="103" spans="1:2">
      <c r="A103" s="229">
        <v>91</v>
      </c>
      <c r="B103" s="230" t="s">
        <v>278</v>
      </c>
    </row>
    <row r="104" spans="1:2">
      <c r="A104" s="229">
        <v>92</v>
      </c>
      <c r="B104" s="230" t="s">
        <v>279</v>
      </c>
    </row>
    <row r="105" spans="1:2">
      <c r="A105" s="229">
        <v>93</v>
      </c>
      <c r="B105" s="230" t="s">
        <v>280</v>
      </c>
    </row>
    <row r="106" spans="1:2">
      <c r="A106" s="229">
        <v>94</v>
      </c>
      <c r="B106" s="230" t="s">
        <v>281</v>
      </c>
    </row>
    <row r="107" spans="1:2">
      <c r="A107" s="229">
        <v>95</v>
      </c>
      <c r="B107" s="230" t="s">
        <v>282</v>
      </c>
    </row>
    <row r="108" spans="1:2">
      <c r="A108" s="229">
        <v>96</v>
      </c>
      <c r="B108" s="230" t="s">
        <v>283</v>
      </c>
    </row>
    <row r="109" spans="1:2">
      <c r="A109" s="229">
        <v>97</v>
      </c>
      <c r="B109" s="230" t="s">
        <v>284</v>
      </c>
    </row>
    <row r="110" spans="1:2">
      <c r="A110" s="229">
        <v>98</v>
      </c>
      <c r="B110" s="230" t="s">
        <v>285</v>
      </c>
    </row>
    <row r="111" spans="1:2">
      <c r="A111" s="229">
        <v>99</v>
      </c>
      <c r="B111" s="230" t="s">
        <v>286</v>
      </c>
    </row>
    <row r="112" spans="1:2">
      <c r="A112" s="229">
        <v>100</v>
      </c>
      <c r="B112" s="230" t="s">
        <v>287</v>
      </c>
    </row>
  </sheetData>
  <customSheetViews>
    <customSheetView guid="{E1B28BB1-ED8F-4C22-9AA1-AB162FCA7917}" state="hidden">
      <selection activeCell="A4" sqref="A4"/>
      <pageMargins left="0.75" right="0.75" top="1" bottom="1" header="0.5" footer="0.5"/>
      <pageSetup orientation="portrait" r:id="rId1"/>
      <headerFooter alignWithMargins="0"/>
    </customSheetView>
    <customSheetView guid="{FADCBE67-C557-4BB1-9129-D4D2EFCC4742}" state="hidden">
      <selection activeCell="A4" sqref="A4"/>
      <pageMargins left="0.75" right="0.75" top="1" bottom="1" header="0.5" footer="0.5"/>
      <pageSetup orientation="portrait" r:id="rId2"/>
      <headerFooter alignWithMargins="0"/>
    </customSheetView>
    <customSheetView guid="{35C772BD-8F05-4A18-BEC8-6AF744E22539}" state="hidden">
      <selection activeCell="A4" sqref="A4"/>
      <pageMargins left="0.75" right="0.75" top="1" bottom="1" header="0.5" footer="0.5"/>
      <pageSetup orientation="portrait" r:id="rId3"/>
      <headerFooter alignWithMargins="0"/>
    </customSheetView>
    <customSheetView guid="{FC200EB0-6614-47DB-96CE-7610471486D9}" state="hidden">
      <selection activeCell="A4" sqref="A4"/>
      <pageMargins left="0.75" right="0.75" top="1" bottom="1" header="0.5" footer="0.5"/>
      <pageSetup orientation="portrait" r:id="rId4"/>
      <headerFooter alignWithMargins="0"/>
    </customSheetView>
    <customSheetView guid="{010B040B-83D1-42E5-9354-A9BE9113BDAC}" state="hidden">
      <selection activeCell="A4" sqref="A4"/>
      <pageMargins left="0.75" right="0.75" top="1" bottom="1" header="0.5" footer="0.5"/>
      <pageSetup orientation="portrait" r:id="rId5"/>
      <headerFooter alignWithMargins="0"/>
    </customSheetView>
    <customSheetView guid="{77353208-2D17-4D2E-ADE3-4F168F350B73}" state="hidden">
      <selection activeCell="A4" sqref="A4"/>
      <pageMargins left="0.75" right="0.75" top="1" bottom="1" header="0.5" footer="0.5"/>
      <pageSetup orientation="portrait" r:id="rId6"/>
      <headerFooter alignWithMargins="0"/>
    </customSheetView>
    <customSheetView guid="{1F125E51-1799-42D0-B41E-DC039BB17D59}" state="hidden">
      <selection activeCell="A4" sqref="A4"/>
      <pageMargins left="0.75" right="0.75" top="1" bottom="1" header="0.5" footer="0.5"/>
      <pageSetup orientation="portrait" r:id="rId7"/>
      <headerFooter alignWithMargins="0"/>
    </customSheetView>
    <customSheetView guid="{14C32814-5A59-4863-9FB1-822FBB75D7D1}" state="hidden">
      <selection activeCell="A4" sqref="A4"/>
      <pageMargins left="0.75" right="0.75" top="1" bottom="1" header="0.5" footer="0.5"/>
      <pageSetup orientation="portrait" r:id="rId8"/>
      <headerFooter alignWithMargins="0"/>
    </customSheetView>
    <customSheetView guid="{AA750348-930C-43DE-ADD0-8D60980F5013}" state="hidden">
      <selection activeCell="A4" sqref="A4"/>
      <pageMargins left="0.75" right="0.75" top="1" bottom="1" header="0.5" footer="0.5"/>
      <pageSetup orientation="portrait" r:id="rId9"/>
      <headerFooter alignWithMargins="0"/>
    </customSheetView>
    <customSheetView guid="{CFBF18EC-8277-4311-991B-395AF21BB33B}" state="hidden">
      <selection activeCell="A4" sqref="A4"/>
      <pageMargins left="0.75" right="0.75" top="1" bottom="1" header="0.5" footer="0.5"/>
      <pageSetup orientation="portrait" r:id="rId10"/>
      <headerFooter alignWithMargins="0"/>
    </customSheetView>
    <customSheetView guid="{82C64B11-1F50-45B5-B7BB-9F1DC733C833}" state="hidden">
      <selection activeCell="A4" sqref="A4"/>
      <pageMargins left="0.75" right="0.75" top="1" bottom="1" header="0.5" footer="0.5"/>
      <pageSetup orientation="portrait" r:id="rId11"/>
      <headerFooter alignWithMargins="0"/>
    </customSheetView>
    <customSheetView guid="{FE4EC9C4-31B9-4D40-8323-5B16C3BC840F}" state="hidden">
      <selection activeCell="A4" sqref="A4"/>
      <pageMargins left="0.75" right="0.75" top="1" bottom="1" header="0.5" footer="0.5"/>
      <pageSetup orientation="portrait" r:id="rId12"/>
      <headerFooter alignWithMargins="0"/>
    </customSheetView>
    <customSheetView guid="{F9FE2C60-2849-4C32-B532-2B1A89FFA9C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7A9EA6D6-4DDF-43D9-92E6-C6AFAD14E266}"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240327DD-375F-45D4-BA52-89AFD79FE6A1}" state="hidden">
      <selection activeCell="A4" sqref="A4"/>
      <pageMargins left="0.75" right="0.75" top="1" bottom="1" header="0.5" footer="0.5"/>
      <pageSetup orientation="portrait" r:id="rId18"/>
      <headerFooter alignWithMargins="0"/>
    </customSheetView>
    <customSheetView guid="{82E8A0F5-0020-4355-95CF-28601763A783}" state="hidden">
      <selection activeCell="A4" sqref="A4"/>
      <pageMargins left="0.75" right="0.75" top="1" bottom="1" header="0.5" footer="0.5"/>
      <pageSetup orientation="portrait" r:id="rId19"/>
      <headerFooter alignWithMargins="0"/>
    </customSheetView>
    <customSheetView guid="{44C1C443-3199-4288-884A-D16AF7B2CD69}" state="hidden">
      <selection activeCell="A4" sqref="A4"/>
      <pageMargins left="0.75" right="0.75" top="1" bottom="1" header="0.5" footer="0.5"/>
      <pageSetup orientation="portrait" r:id="rId20"/>
      <headerFooter alignWithMargins="0"/>
    </customSheetView>
    <customSheetView guid="{CB7CD015-9A92-451A-BEF4-2BC98E3768DD}" state="hidden">
      <selection activeCell="A4" sqref="A4"/>
      <pageMargins left="0.75" right="0.75" top="1" bottom="1" header="0.5" footer="0.5"/>
      <pageSetup orientation="portrait" r:id="rId21"/>
      <headerFooter alignWithMargins="0"/>
    </customSheetView>
    <customSheetView guid="{7A88FC7A-7690-48AB-B789-172043AFADC8}" state="hidden">
      <selection activeCell="A4" sqref="A4"/>
      <pageMargins left="0.75" right="0.75" top="1" bottom="1" header="0.5" footer="0.5"/>
      <pageSetup orientation="portrait" r:id="rId22"/>
      <headerFooter alignWithMargins="0"/>
    </customSheetView>
    <customSheetView guid="{1E2D7167-D6B7-4690-9A83-BF768C4223A4}" state="hidden">
      <selection activeCell="A4" sqref="A4"/>
      <pageMargins left="0.75" right="0.75" top="1" bottom="1" header="0.5" footer="0.5"/>
      <pageSetup orientation="portrait" r:id="rId23"/>
      <headerFooter alignWithMargins="0"/>
    </customSheetView>
    <customSheetView guid="{13A93EBF-985A-49FD-9FE0-DC75D238EC8C}" state="hidden">
      <selection activeCell="A4" sqref="A4"/>
      <pageMargins left="0.75" right="0.75" top="1" bottom="1" header="0.5" footer="0.5"/>
      <pageSetup orientation="portrait" r:id="rId24"/>
      <headerFooter alignWithMargins="0"/>
    </customSheetView>
    <customSheetView guid="{BE615921-12B2-47E1-81BB-292B559B4C46}" state="hidden">
      <selection activeCell="A4" sqref="A4"/>
      <pageMargins left="0.75" right="0.75" top="1" bottom="1" header="0.5" footer="0.5"/>
      <pageSetup orientation="portrait" r:id="rId25"/>
      <headerFooter alignWithMargins="0"/>
    </customSheetView>
    <customSheetView guid="{D05C69EC-C4A6-4AED-AFBA-A3044FD4B3FB}" state="hidden">
      <selection activeCell="A4" sqref="A4"/>
      <pageMargins left="0.75" right="0.75" top="1" bottom="1" header="0.5" footer="0.5"/>
      <pageSetup orientation="portrait" r:id="rId26"/>
      <headerFooter alignWithMargins="0"/>
    </customSheetView>
    <customSheetView guid="{8CF338B0-8CA3-4AF4-816D-CB7A6D8E33BC}" state="hidden">
      <selection activeCell="A4" sqref="A4"/>
      <pageMargins left="0.75" right="0.75" top="1" bottom="1" header="0.5" footer="0.5"/>
      <pageSetup orientation="portrait" r:id="rId27"/>
      <headerFooter alignWithMargins="0"/>
    </customSheetView>
    <customSheetView guid="{B07CB001-8FAF-40AD-8AD5-A65A64B33B35}" state="hidden">
      <selection activeCell="A4" sqref="A4"/>
      <pageMargins left="0.75" right="0.75" top="1" bottom="1" header="0.5" footer="0.5"/>
      <pageSetup orientation="portrait" r:id="rId28"/>
      <headerFooter alignWithMargins="0"/>
    </customSheetView>
    <customSheetView guid="{4D67A8FB-66CE-4EFD-8932-C754BE25ED43}" state="hidden">
      <selection activeCell="A4" sqref="A4"/>
      <pageMargins left="0.75" right="0.75" top="1" bottom="1" header="0.5" footer="0.5"/>
      <pageSetup orientation="portrait" r:id="rId29"/>
      <headerFooter alignWithMargins="0"/>
    </customSheetView>
    <customSheetView guid="{0D490C87-B003-4943-9825-ACE0B8E7CC06}" state="hidden">
      <selection activeCell="A4" sqref="A4"/>
      <pageMargins left="0.75" right="0.75" top="1" bottom="1" header="0.5" footer="0.5"/>
      <pageSetup orientation="portrait" r:id="rId30"/>
      <headerFooter alignWithMargins="0"/>
    </customSheetView>
    <customSheetView guid="{012A8702-091E-4FD1-8E26-12B65B8B3B8C}" state="hidden">
      <selection activeCell="A4" sqref="A4"/>
      <pageMargins left="0.75" right="0.75" top="1" bottom="1" header="0.5" footer="0.5"/>
      <pageSetup orientation="portrait" r:id="rId31"/>
      <headerFooter alignWithMargins="0"/>
    </customSheetView>
    <customSheetView guid="{CD28740F-9825-447C-B887-B18F0232D126}" state="hidden">
      <selection activeCell="A4" sqref="A4"/>
      <pageMargins left="0.75" right="0.75" top="1" bottom="1" header="0.5" footer="0.5"/>
      <pageSetup orientation="portrait" r:id="rId32"/>
      <headerFooter alignWithMargins="0"/>
    </customSheetView>
    <customSheetView guid="{7518E083-431A-45D0-A3DD-DF0866826B90}" state="hidden">
      <selection activeCell="A4" sqref="A4"/>
      <pageMargins left="0.75" right="0.75" top="1" bottom="1" header="0.5" footer="0.5"/>
      <pageSetup orientation="portrait" r:id="rId33"/>
      <headerFooter alignWithMargins="0"/>
    </customSheetView>
    <customSheetView guid="{B7CC3635-BEA1-4EB6-9397-ABEDC5D04D5E}"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election activeCell="N21" sqref="N21"/>
    </sheetView>
  </sheetViews>
  <sheetFormatPr defaultRowHeight="13.5"/>
  <sheetData/>
  <customSheetViews>
    <customSheetView guid="{E1B28BB1-ED8F-4C22-9AA1-AB162FCA7917}" state="hidden">
      <selection activeCell="N21" sqref="N21"/>
      <pageMargins left="0.7" right="0.7" top="0.75" bottom="0.75" header="0.3" footer="0.3"/>
    </customSheetView>
    <customSheetView guid="{FADCBE67-C557-4BB1-9129-D4D2EFCC4742}" state="hidden">
      <selection activeCell="N21" sqref="N21"/>
      <pageMargins left="0.7" right="0.7" top="0.75" bottom="0.75" header="0.3" footer="0.3"/>
    </customSheetView>
    <customSheetView guid="{35C772BD-8F05-4A18-BEC8-6AF744E22539}" state="hidden">
      <selection activeCell="N21" sqref="N21"/>
      <pageMargins left="0.7" right="0.7" top="0.75" bottom="0.75" header="0.3" footer="0.3"/>
    </customSheetView>
    <customSheetView guid="{FC200EB0-6614-47DB-96CE-7610471486D9}" state="hidden">
      <selection activeCell="N21" sqref="N21"/>
      <pageMargins left="0.7" right="0.7" top="0.75" bottom="0.75" header="0.3" footer="0.3"/>
    </customSheetView>
    <customSheetView guid="{010B040B-83D1-42E5-9354-A9BE9113BDAC}" state="hidden">
      <selection activeCell="N21" sqref="N21"/>
      <pageMargins left="0.7" right="0.7" top="0.75" bottom="0.75" header="0.3" footer="0.3"/>
    </customSheetView>
    <customSheetView guid="{77353208-2D17-4D2E-ADE3-4F168F350B73}"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13A93EBF-985A-49FD-9FE0-DC75D238EC8C}" state="hidden">
      <selection activeCell="N21" sqref="N21"/>
      <pageMargins left="0.7" right="0.7" top="0.75" bottom="0.75" header="0.3" footer="0.3"/>
    </customSheetView>
    <customSheetView guid="{BE615921-12B2-47E1-81BB-292B559B4C46}" state="hidden">
      <selection activeCell="N21" sqref="N21"/>
      <pageMargins left="0.7" right="0.7" top="0.75" bottom="0.75" header="0.3" footer="0.3"/>
    </customSheetView>
    <customSheetView guid="{D05C69EC-C4A6-4AED-AFBA-A3044FD4B3FB}" state="hidden">
      <selection activeCell="N21" sqref="N21"/>
      <pageMargins left="0.7" right="0.7" top="0.75" bottom="0.75" header="0.3" footer="0.3"/>
    </customSheetView>
    <customSheetView guid="{8CF338B0-8CA3-4AF4-816D-CB7A6D8E33BC}" state="hidden">
      <selection activeCell="N21" sqref="N21"/>
      <pageMargins left="0.7" right="0.7" top="0.75" bottom="0.75" header="0.3" footer="0.3"/>
    </customSheetView>
    <customSheetView guid="{B07CB001-8FAF-40AD-8AD5-A65A64B33B35}" state="hidden">
      <selection activeCell="N21" sqref="N21"/>
      <pageMargins left="0.7" right="0.7" top="0.75" bottom="0.75" header="0.3" footer="0.3"/>
    </customSheetView>
    <customSheetView guid="{4D67A8FB-66CE-4EFD-8932-C754BE25ED43}" state="hidden">
      <selection activeCell="N21" sqref="N21"/>
      <pageMargins left="0.7" right="0.7" top="0.75" bottom="0.75" header="0.3" footer="0.3"/>
    </customSheetView>
    <customSheetView guid="{0D490C87-B003-4943-9825-ACE0B8E7CC06}" state="hidden">
      <selection activeCell="N21" sqref="N21"/>
      <pageMargins left="0.7" right="0.7" top="0.75" bottom="0.75" header="0.3" footer="0.3"/>
    </customSheetView>
    <customSheetView guid="{012A8702-091E-4FD1-8E26-12B65B8B3B8C}" state="hidden">
      <selection activeCell="N21" sqref="N21"/>
      <pageMargins left="0.7" right="0.7" top="0.75" bottom="0.75" header="0.3" footer="0.3"/>
    </customSheetView>
    <customSheetView guid="{CD28740F-9825-447C-B887-B18F0232D126}" state="hidden">
      <selection activeCell="N21" sqref="N21"/>
      <pageMargins left="0.7" right="0.7" top="0.75" bottom="0.75" header="0.3" footer="0.3"/>
    </customSheetView>
    <customSheetView guid="{7518E083-431A-45D0-A3DD-DF0866826B90}" state="hidden">
      <selection activeCell="N21" sqref="N21"/>
      <pageMargins left="0.7" right="0.7" top="0.75" bottom="0.75" header="0.3" footer="0.3"/>
    </customSheetView>
    <customSheetView guid="{B7CC3635-BEA1-4EB6-9397-ABEDC5D04D5E}" state="hidden">
      <selection activeCell="N21" sqref="N21"/>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67f0250f-20fd-4664-9799-98208606b2a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C912867EF250B4C8CA4ADE9FC7AAEDC" ma:contentTypeVersion="16" ma:contentTypeDescription="Create a new document." ma:contentTypeScope="" ma:versionID="b0497abb8e1be9913ee231a81b9896ec">
  <xsd:schema xmlns:xsd="http://www.w3.org/2001/XMLSchema" xmlns:xs="http://www.w3.org/2001/XMLSchema" xmlns:p="http://schemas.microsoft.com/office/2006/metadata/properties" xmlns:ns3="67f0250f-20fd-4664-9799-98208606b2a8" xmlns:ns4="ea9ce067-29e2-4393-a96e-4e9245bbd76a" targetNamespace="http://schemas.microsoft.com/office/2006/metadata/properties" ma:root="true" ma:fieldsID="0d73b2efdac4d2697bf0149862badb6a" ns3:_="" ns4:_="">
    <xsd:import namespace="67f0250f-20fd-4664-9799-98208606b2a8"/>
    <xsd:import namespace="ea9ce067-29e2-4393-a96e-4e9245bbd76a"/>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ObjectDetectorVersions" minOccurs="0"/>
                <xsd:element ref="ns3:MediaServiceDateTaken" minOccurs="0"/>
                <xsd:element ref="ns3:MediaServiceAutoTags" minOccurs="0"/>
                <xsd:element ref="ns3:MediaLengthInSeconds" minOccurs="0"/>
                <xsd:element ref="ns3:MediaServiceOCR" minOccurs="0"/>
                <xsd:element ref="ns3:MediaServiceGenerationTime" minOccurs="0"/>
                <xsd:element ref="ns3:MediaServiceEventHashCode"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f0250f-20fd-4664-9799-98208606b2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a9ce067-29e2-4393-a96e-4e9245bbd76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SharingHintHash" ma:index="13"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6F8263-207E-4CDC-8BD1-252E63B24B7B}">
  <ds:schemaRefs>
    <ds:schemaRef ds:uri="http://schemas.microsoft.com/sharepoint/v3/contenttype/forms"/>
  </ds:schemaRefs>
</ds:datastoreItem>
</file>

<file path=customXml/itemProps2.xml><?xml version="1.0" encoding="utf-8"?>
<ds:datastoreItem xmlns:ds="http://schemas.openxmlformats.org/officeDocument/2006/customXml" ds:itemID="{089D64AB-22BE-4273-A005-034008B94D96}">
  <ds:schemaRefs>
    <ds:schemaRef ds:uri="http://www.w3.org/XML/1998/namespace"/>
    <ds:schemaRef ds:uri="http://schemas.microsoft.com/office/2006/documentManagement/types"/>
    <ds:schemaRef ds:uri="http://purl.org/dc/dcmitype/"/>
    <ds:schemaRef ds:uri="http://schemas.openxmlformats.org/package/2006/metadata/core-properties"/>
    <ds:schemaRef ds:uri="http://purl.org/dc/elements/1.1/"/>
    <ds:schemaRef ds:uri="http://purl.org/dc/terms/"/>
    <ds:schemaRef ds:uri="http://schemas.microsoft.com/office/infopath/2007/PartnerControls"/>
    <ds:schemaRef ds:uri="ea9ce067-29e2-4393-a96e-4e9245bbd76a"/>
    <ds:schemaRef ds:uri="67f0250f-20fd-4664-9799-98208606b2a8"/>
    <ds:schemaRef ds:uri="http://schemas.microsoft.com/office/2006/metadata/properties"/>
  </ds:schemaRefs>
</ds:datastoreItem>
</file>

<file path=customXml/itemProps3.xml><?xml version="1.0" encoding="utf-8"?>
<ds:datastoreItem xmlns:ds="http://schemas.openxmlformats.org/officeDocument/2006/customXml" ds:itemID="{7C71A5A2-C4A1-4ED9-8BD8-5996BC0BBB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f0250f-20fd-4664-9799-98208606b2a8"/>
    <ds:schemaRef ds:uri="ea9ce067-29e2-4393-a96e-4e9245bbd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Attach-3 (QR)</vt:lpstr>
      <vt:lpstr>Attach 4</vt:lpstr>
      <vt:lpstr>Attach 4 (A)</vt:lpstr>
      <vt:lpstr>Attach 4 (B)</vt:lpstr>
      <vt:lpstr>Attach 5</vt:lpstr>
      <vt:lpstr>Attach 5A</vt:lpstr>
      <vt:lpstr>Attach 5B</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Attach-20</vt:lpstr>
      <vt:lpstr>Attach 25</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25'!Print_Area</vt:lpstr>
      <vt:lpstr>'Attach 3(JV)'!Print_Area</vt:lpstr>
      <vt:lpstr>'Attach 4'!Print_Area</vt:lpstr>
      <vt:lpstr>'Attach 4 (A)'!Print_Area</vt:lpstr>
      <vt:lpstr>'Attach 4 (B)'!Print_Area</vt:lpstr>
      <vt:lpstr>'Attach 5'!Print_Area</vt:lpstr>
      <vt:lpstr>'Attach 5A'!Print_Area</vt:lpstr>
      <vt:lpstr>'Attach 5B'!Print_Area</vt:lpstr>
      <vt:lpstr>'Attach 6'!Print_Area</vt:lpstr>
      <vt:lpstr>'Attach 7'!Print_Area</vt:lpstr>
      <vt:lpstr>'Attach 9'!Print_Area</vt:lpstr>
      <vt:lpstr>'Attach-20'!Print_Area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Satyam Gupta {Satyam Gupta}</cp:lastModifiedBy>
  <cp:lastPrinted>2021-07-29T10:29:49Z</cp:lastPrinted>
  <dcterms:created xsi:type="dcterms:W3CDTF">2010-09-27T08:09:01Z</dcterms:created>
  <dcterms:modified xsi:type="dcterms:W3CDTF">2026-05-27T11:25:52Z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0x0101005C912867EF250B4C8CA4ADE9FC7AAEDC</vt:lpwstr>
  </property>
  <property fmtid="{D5CDD505-2E9C-101B-9397-08002B2CF9AE}" pid="3" name="MSIP_Label_530f7a04-6a83-4344-ab32-77c336beebec_Enabled">
    <vt:lpwstr>true</vt:lpwstr>
  </property>
  <property fmtid="{D5CDD505-2E9C-101B-9397-08002B2CF9AE}" pid="4" name="MSIP_Label_530f7a04-6a83-4344-ab32-77c336beebec_SetDate">
    <vt:lpwstr>2025-12-26T10:25:09Z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d7b9f7a2-9b87-4466-a69b-c4389b7b56f3</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